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4.xml" ContentType="application/vnd.openxmlformats-officedocument.spreadsheetml.pivotTab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5.xml" ContentType="application/vnd.openxmlformats-officedocument.spreadsheetml.pivotTab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AMD\Documents\Apéndices Libro\"/>
    </mc:Choice>
  </mc:AlternateContent>
  <xr:revisionPtr revIDLastSave="0" documentId="13_ncr:1_{C765B39F-CFD3-4886-8301-9A18ABAB82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puestas de formulario" sheetId="1" r:id="rId1"/>
    <sheet name="Género y edad" sheetId="5" r:id="rId2"/>
    <sheet name="Estrato" sheetId="6" r:id="rId3"/>
    <sheet name="Frecuencia" sheetId="9" r:id="rId4"/>
    <sheet name="Interés" sheetId="8" r:id="rId5"/>
    <sheet name="Precio" sheetId="10" r:id="rId6"/>
    <sheet name="Análisis" sheetId="2" state="hidden" r:id="rId7"/>
  </sheets>
  <definedNames>
    <definedName name="_xlnm._FilterDatabase" localSheetId="6" hidden="1">Análisis!$A$1:$I$128</definedName>
  </definedNames>
  <calcPr calcId="191029"/>
  <pivotCaches>
    <pivotCache cacheId="0" r:id="rId8"/>
  </pivotCaches>
</workbook>
</file>

<file path=xl/calcChain.xml><?xml version="1.0" encoding="utf-8"?>
<calcChain xmlns="http://schemas.openxmlformats.org/spreadsheetml/2006/main">
  <c r="G164" i="2" l="1"/>
  <c r="G163" i="2"/>
  <c r="G162" i="2"/>
  <c r="F164" i="2"/>
  <c r="F163" i="2"/>
  <c r="F161" i="2"/>
  <c r="F160" i="2"/>
  <c r="E164" i="2"/>
  <c r="E163" i="2"/>
  <c r="E162" i="2"/>
  <c r="E161" i="2"/>
  <c r="E160" i="2"/>
  <c r="D164" i="2"/>
  <c r="D163" i="2"/>
  <c r="D162" i="2"/>
  <c r="D161" i="2"/>
  <c r="D160" i="2"/>
  <c r="C164" i="2"/>
  <c r="C163" i="2"/>
  <c r="C162" i="2"/>
  <c r="C161" i="2"/>
  <c r="C160" i="2"/>
  <c r="B161" i="2"/>
  <c r="H156" i="2"/>
  <c r="G156" i="2"/>
  <c r="B156" i="2"/>
  <c r="B160" i="2"/>
  <c r="C156" i="2"/>
  <c r="D156" i="2"/>
  <c r="E156" i="2"/>
  <c r="F156" i="2"/>
  <c r="C146" i="2"/>
  <c r="B146" i="2"/>
  <c r="C137" i="2"/>
  <c r="B137" i="2"/>
</calcChain>
</file>

<file path=xl/sharedStrings.xml><?xml version="1.0" encoding="utf-8"?>
<sst xmlns="http://schemas.openxmlformats.org/spreadsheetml/2006/main" count="2138" uniqueCount="141">
  <si>
    <t>¿Cuál es tu rango de edad?</t>
  </si>
  <si>
    <t>¿Con cuál género te identificas?</t>
  </si>
  <si>
    <t>¿A qué estrato socioeconómico pertenece?</t>
  </si>
  <si>
    <t>¿Con qué frecuencia consume bebidas alcohólicas?</t>
  </si>
  <si>
    <t>¿Qué tipo de bebida alcohólica consumes con mayor frecuencia? (Máximo 2)</t>
  </si>
  <si>
    <t>¿Qué tan interesado estaría en comprar un licor artesanal de gulupa?</t>
  </si>
  <si>
    <t>¿Qué factores son los que más determinarían la compra de un licor artesanal de gulupa? (Seleccione máximo 3)</t>
  </si>
  <si>
    <t>¿Por cuál canal preferiría comprar el licor artesanal de gulupa?  (Seleccione máximo 2)</t>
  </si>
  <si>
    <t>¿Cuánto estaría dispuesto a pagar por una botella de 750 ml de un licor artesanal de gulupa?</t>
  </si>
  <si>
    <t>26-30</t>
  </si>
  <si>
    <t>Masculino</t>
  </si>
  <si>
    <t>Ocasionalmente (1 o 2 veces a la semana)</t>
  </si>
  <si>
    <t>Cerveza, Cócteles</t>
  </si>
  <si>
    <t>Interesado</t>
  </si>
  <si>
    <t>Precio, Sabor</t>
  </si>
  <si>
    <t>Plataformas de comercio electrónico, Ferias o mercados locales</t>
  </si>
  <si>
    <t>$30.000 - $39.000</t>
  </si>
  <si>
    <t>22-25</t>
  </si>
  <si>
    <t>Femenino</t>
  </si>
  <si>
    <t>Rara vez (1 o 2 veces al mes)</t>
  </si>
  <si>
    <t>Medianamente interesado</t>
  </si>
  <si>
    <t>Precio, Sabor, Disponibilidad y lugares de compra, Recomendaciones o referencias</t>
  </si>
  <si>
    <t>Plataformas de comercio electrónico, Supermercados, Ferias o mercados locales</t>
  </si>
  <si>
    <t>Cerveza</t>
  </si>
  <si>
    <t>Poco interesado</t>
  </si>
  <si>
    <t>Sabor</t>
  </si>
  <si>
    <t>Bares o restaurantes</t>
  </si>
  <si>
    <t>Vino, Cócteles</t>
  </si>
  <si>
    <t>Precio, Sabor, Recomendaciones o referencias</t>
  </si>
  <si>
    <t>Bares o restaurantes, Ferias o mercados locales</t>
  </si>
  <si>
    <t>Cerveza, Bebidas destiladas (Aguardiente, ron, whisky, etc...), Licores de sabores, Cócteles</t>
  </si>
  <si>
    <t>Muy interesado</t>
  </si>
  <si>
    <t>Bares o restaurantes, Plataformas de comercio electrónico</t>
  </si>
  <si>
    <t>$40.000 - $49.000</t>
  </si>
  <si>
    <t>Precio, Sabor, Diseño de envase y etiqueta</t>
  </si>
  <si>
    <t>Licoreras o estancos, Supermercados</t>
  </si>
  <si>
    <t>$20.000 - $29.000</t>
  </si>
  <si>
    <t>Frecuentemente (2 o 3 veces a la semana)</t>
  </si>
  <si>
    <t>Cerveza, Bebidas destiladas (Aguardiente, ron, whisky, etc...)</t>
  </si>
  <si>
    <t>Bares o restaurantes, Supermercados</t>
  </si>
  <si>
    <t>Cerveza, Vino, Licores de sabores, Cócteles</t>
  </si>
  <si>
    <t>Sabor, Diseño de envase y etiqueta, Sostenibilidad y responsabilidad social</t>
  </si>
  <si>
    <t>Bares o restaurantes, Plataformas de comercio electrónico, Supermercados</t>
  </si>
  <si>
    <t>&gt; $50.000</t>
  </si>
  <si>
    <t>Precio</t>
  </si>
  <si>
    <t>Supermercados</t>
  </si>
  <si>
    <t>Licores de sabores, Cócteles</t>
  </si>
  <si>
    <t>Supermercados, Ferias o mercados locales</t>
  </si>
  <si>
    <t>18-21</t>
  </si>
  <si>
    <t>Cócteles</t>
  </si>
  <si>
    <t>Sostenibilidad y responsabilidad social</t>
  </si>
  <si>
    <t>Ferias o mercados locales</t>
  </si>
  <si>
    <t>Cerveza, Licores de sabores, Cócteles</t>
  </si>
  <si>
    <t>Precio, Sabor, Sostenibilidad y responsabilidad social</t>
  </si>
  <si>
    <t>Bebidas destiladas (Aguardiente, ron, whisky, etc...)</t>
  </si>
  <si>
    <t>Precio, Sabor, Recomendaciones o referencias, Sostenibilidad y responsabilidad social</t>
  </si>
  <si>
    <t>Bares o restaurantes, Plataformas de comercio electrónico, Ferias o mercados locales</t>
  </si>
  <si>
    <t>Diseño de envase y etiqueta</t>
  </si>
  <si>
    <t>Plataformas de comercio electrónico</t>
  </si>
  <si>
    <t>$10.000 - $19.000</t>
  </si>
  <si>
    <t>Bebidas destiladas (Aguardiente, ron, whisky, etc...), Licores de sabores, Bebidas alcohólicas artesanales (Guarapo, chicha, etc...)</t>
  </si>
  <si>
    <t>Sabor, Recomendaciones o referencias, Sostenibilidad y responsabilidad social</t>
  </si>
  <si>
    <t>Licoreras o estancos, Bares o restaurantes, Supermercados</t>
  </si>
  <si>
    <t>Bebidas alcohólicas artesanales (Guarapo, chicha, etc...), Cócteles</t>
  </si>
  <si>
    <t>Precio, Sabor, Disponibilidad y lugares de compra</t>
  </si>
  <si>
    <t>Bebidas destiladas (Aguardiente, ron, whisky, etc...), Cócteles</t>
  </si>
  <si>
    <t>Licoreras o estancos</t>
  </si>
  <si>
    <t>Sabor, Disponibilidad y lugares de compra, Recomendaciones o referencias</t>
  </si>
  <si>
    <t>Licoreras o estancos, Bares o restaurantes</t>
  </si>
  <si>
    <t>Vino, Bebidas destiladas (Aguardiente, ron, whisky, etc...), Licores de sabores, Bebidas alcohólicas artesanales (Guarapo, chicha, etc...), Cócteles</t>
  </si>
  <si>
    <t>Cerveza, Bebidas alcohólicas artesanales (Guarapo, chicha, etc...)</t>
  </si>
  <si>
    <t>Cerveza, Vino</t>
  </si>
  <si>
    <t>Sabor, Disponibilidad y lugares de compra</t>
  </si>
  <si>
    <t>Siempre (más de 3 veces a la semana)</t>
  </si>
  <si>
    <t>Cerveza, Bebidas destiladas (Aguardiente, ron, whisky, etc...), Bebidas alcohólicas artesanales (Guarapo, chicha, etc...)</t>
  </si>
  <si>
    <t>Recomendaciones o referencias</t>
  </si>
  <si>
    <t>Sabor, Recomendaciones o referencias</t>
  </si>
  <si>
    <t>Licoreras o estancos, Supermercados, Ferias o mercados locales</t>
  </si>
  <si>
    <t>Licores de sabores</t>
  </si>
  <si>
    <t>Plataformas de comercio electrónico, Supermercados</t>
  </si>
  <si>
    <t>Sabor, Diseño de envase y etiqueta, Recomendaciones o referencias</t>
  </si>
  <si>
    <t>Licoreras o estancos, Bares o restaurantes, Supermercados, Ferias o mercados locales</t>
  </si>
  <si>
    <t>Disponibilidad y lugares de compra</t>
  </si>
  <si>
    <t xml:space="preserve">Ferias o mercados locales, </t>
  </si>
  <si>
    <t>Bebidas destiladas (Aguardiente, ron, whisky, etc...), Bebidas alcohólicas artesanales (Guarapo, chicha, etc...)</t>
  </si>
  <si>
    <t>Diseño de envase y etiqueta, Disponibilidad y lugares de compra, Recomendaciones o referencias</t>
  </si>
  <si>
    <t>Licoreras o estancos, Bares o restaurantes, Plataformas de comercio electrónico, Supermercados, Ferias o mercados locales</t>
  </si>
  <si>
    <t>Cerveza, Bebidas destiladas (Aguardiente, ron, whisky, etc...), Bebidas alcohólicas artesanales (Guarapo, chicha, etc...), Cócteles</t>
  </si>
  <si>
    <t>Licoreras o estancos, Ferias o mercados locales</t>
  </si>
  <si>
    <t>Cerveza, Licores de sabores, Bebidas alcohólicas artesanales (Guarapo, chicha, etc...)</t>
  </si>
  <si>
    <t>Sabor, Diseño de envase y etiqueta</t>
  </si>
  <si>
    <t>Licoreras o estancos, Bares o restaurantes, Ferias o mercados locales</t>
  </si>
  <si>
    <t>Cerveza, Vino, Bebidas destiladas (Aguardiente, ron, whisky, etc...), Licores de sabores, Bebidas alcohólicas artesanales (Guarapo, chicha, etc...), Cócteles</t>
  </si>
  <si>
    <t>Precio, Sabor, Disponibilidad y lugares de compra, Sostenibilidad y responsabilidad social</t>
  </si>
  <si>
    <t>Licoreras o estancos, Bares o restaurantes, Plataformas de comercio electrónico, Supermercados</t>
  </si>
  <si>
    <t xml:space="preserve">Precio, Sabor, Más alcohol </t>
  </si>
  <si>
    <t>Cerveza, Bebidas destiladas (Aguardiente, ron, whisky, etc...), Licores de sabores</t>
  </si>
  <si>
    <t xml:space="preserve">Licoreras o estancos, Plataformas de comercio electrónico, En la universidad </t>
  </si>
  <si>
    <t>31-40</t>
  </si>
  <si>
    <t>Precio, Sabor, Diseño de envase y etiqueta, Disponibilidad y lugares de compra, Sostenibilidad y responsabilidad social</t>
  </si>
  <si>
    <t>Vino</t>
  </si>
  <si>
    <t>Nunca</t>
  </si>
  <si>
    <t>Ninguna</t>
  </si>
  <si>
    <t>Nada interesado</t>
  </si>
  <si>
    <t>Cerveza, Licores de sabores</t>
  </si>
  <si>
    <t>Sabor, Disponibilidad y lugares de compra, Sostenibilidad y responsabilidad social</t>
  </si>
  <si>
    <t>Licoreras o estancos, Plataformas de comercio electrónico</t>
  </si>
  <si>
    <t>&gt;40</t>
  </si>
  <si>
    <t>Vino, Bebidas alcohólicas artesanales (Guarapo, chicha, etc...)</t>
  </si>
  <si>
    <t>Precio, Sabor, Diseño de envase y etiqueta, Disponibilidad y lugares de compra</t>
  </si>
  <si>
    <t>Licoreras o estancos, Plataformas de comercio electrónico, Supermercados</t>
  </si>
  <si>
    <t>Precio, Sabor, Diseño de envase y etiqueta, Recomendaciones o referencias</t>
  </si>
  <si>
    <t>Licoreras o estancos, Plataformas de comercio electrónico, Supermercados, Ferias o mercados locales</t>
  </si>
  <si>
    <t>Bebidas alcohólicas artesanales (Guarapo, chicha, etc...)</t>
  </si>
  <si>
    <t xml:space="preserve">Supermercados, </t>
  </si>
  <si>
    <t>Cerveza, Vino, Cócteles</t>
  </si>
  <si>
    <t>Persona que lo prepara</t>
  </si>
  <si>
    <t>Sabor, Sostenibilidad y responsabilidad social</t>
  </si>
  <si>
    <t>Cerveza, Vino, Bebidas alcohólicas artesanales (Guarapo, chicha, etc...)</t>
  </si>
  <si>
    <t>Bebidas destiladas (Aguardiente, ron, whisky, etc...), Licores de sabores</t>
  </si>
  <si>
    <t>Precio, Disponibilidad y lugares de compra, Recomendaciones o referencias</t>
  </si>
  <si>
    <t>Precio, Sabor, Diseño de envase y etiqueta, Disponibilidad y lugares de compra, Recomendaciones o referencias, Sostenibilidad y responsabilidad social</t>
  </si>
  <si>
    <t>Vino, Bebidas destiladas (Aguardiente, ron, whisky, etc...)</t>
  </si>
  <si>
    <t>Vino, Bebidas destiladas (Aguardiente, ron, whisky, etc...), Licores de sabores, Cócteles</t>
  </si>
  <si>
    <t>Edad</t>
  </si>
  <si>
    <t>Género</t>
  </si>
  <si>
    <t>Genero</t>
  </si>
  <si>
    <t>Total</t>
  </si>
  <si>
    <t>Estrato</t>
  </si>
  <si>
    <t>Estrato socio-económico</t>
  </si>
  <si>
    <t>&gt;55</t>
  </si>
  <si>
    <t>41-55</t>
  </si>
  <si>
    <t>Etiquetas de fila</t>
  </si>
  <si>
    <t>Total general</t>
  </si>
  <si>
    <t>Cuenta de ¿Cuál es tu rango de edad?</t>
  </si>
  <si>
    <t>Cuenta de ¿A qué estrato socioeconómico pertenece?</t>
  </si>
  <si>
    <t>Etiquetas de columna</t>
  </si>
  <si>
    <t>Cuenta de ¿Qué tan interesado estaría en comprar un licor artesanal de gulupa?</t>
  </si>
  <si>
    <t>Cuenta de ¿Cuánto estaría dispuesto a pagar por una botella de 750 ml de un licor artesanal de gulupa?</t>
  </si>
  <si>
    <t>Cuenta de ¿Con qué frecuencia consume bebidas alcohólicas?</t>
  </si>
  <si>
    <t>(Varios elementos)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</si>
</sst>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0.0%"/>
    <numFmt numFmtId="165" formatCode="_-* #,##0_-;\-* #,##0_-;_-* &quot;-&quot;??_-;_-@_-"/>
  </numFmts>
  <fonts count="7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0">
    <xf numFmtId="0" fontId="0" fillId="0" borderId="0" xfId="0"/>
    <xf numFmtId="0" fontId="1" fillId="4" borderId="1" xfId="0" applyFont="1" applyFill="1" applyBorder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49" fontId="4" fillId="3" borderId="5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/>
    </xf>
    <xf numFmtId="0" fontId="5" fillId="4" borderId="0" xfId="0" applyFont="1" applyFill="1"/>
    <xf numFmtId="164" fontId="0" fillId="0" borderId="0" xfId="2" applyNumberFormat="1" applyFont="1" applyAlignment="1">
      <alignment horizontal="center"/>
    </xf>
    <xf numFmtId="164" fontId="0" fillId="0" borderId="0" xfId="2" applyNumberFormat="1" applyFont="1"/>
    <xf numFmtId="10" fontId="5" fillId="0" borderId="0" xfId="2" applyNumberFormat="1" applyFont="1"/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3" borderId="6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165" fontId="0" fillId="0" borderId="0" xfId="1" applyNumberFormat="1" applyFont="1" applyAlignment="1">
      <alignment horizontal="center"/>
    </xf>
    <xf numFmtId="0" fontId="0" fillId="0" borderId="0" xfId="0" applyAlignment="1">
      <alignment wrapText="1"/>
    </xf>
    <xf numFmtId="0" fontId="1" fillId="4" borderId="10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4" borderId="12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3" fontId="6" fillId="0" borderId="0" xfId="0" applyNumberFormat="1" applyFont="1" applyAlignment="1">
      <alignment horizontal="center" vertical="center"/>
    </xf>
    <xf numFmtId="3" fontId="0" fillId="0" borderId="0" xfId="0" applyNumberFormat="1"/>
    <xf numFmtId="0" fontId="5" fillId="4" borderId="0" xfId="0" applyFont="1" applyFill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16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ill>
        <patternFill patternType="solid">
          <fgColor indexed="64"/>
          <bgColor theme="5" tint="0.79998168889431442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Respuestas de formulario 1-style" pivot="0" count="3" xr9:uid="{00000000-0011-0000-FFFF-FFFF00000000}">
      <tableStyleElement type="headerRow" dxfId="15"/>
      <tableStyleElement type="firstRowStripe" dxfId="14"/>
      <tableStyleElement type="secondRowStripe" dxfId="1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[Apéndice B.xlsx]Género y edad!TablaDinámica1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'Género y edad'!$B$1:$B$2</c:f>
              <c:strCache>
                <c:ptCount val="1"/>
                <c:pt idx="0">
                  <c:v>Femenino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5E60-4463-983C-B890A300BD9A}"/>
              </c:ext>
            </c:extLst>
          </c:dPt>
          <c:cat>
            <c:strRef>
              <c:f>'Género y edad'!$A$3:$A$8</c:f>
              <c:strCache>
                <c:ptCount val="5"/>
                <c:pt idx="0">
                  <c:v>18-21</c:v>
                </c:pt>
                <c:pt idx="1">
                  <c:v>22-25</c:v>
                </c:pt>
                <c:pt idx="2">
                  <c:v>26-30</c:v>
                </c:pt>
                <c:pt idx="3">
                  <c:v>31-40</c:v>
                </c:pt>
                <c:pt idx="4">
                  <c:v>41-55</c:v>
                </c:pt>
              </c:strCache>
            </c:strRef>
          </c:cat>
          <c:val>
            <c:numRef>
              <c:f>'Género y edad'!$B$3:$B$8</c:f>
              <c:numCache>
                <c:formatCode>General</c:formatCode>
                <c:ptCount val="5"/>
                <c:pt idx="0">
                  <c:v>22</c:v>
                </c:pt>
                <c:pt idx="1">
                  <c:v>4</c:v>
                </c:pt>
                <c:pt idx="2">
                  <c:v>8</c:v>
                </c:pt>
                <c:pt idx="3">
                  <c:v>15</c:v>
                </c:pt>
                <c:pt idx="4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60-4463-983C-B890A300BD9A}"/>
            </c:ext>
          </c:extLst>
        </c:ser>
        <c:ser>
          <c:idx val="1"/>
          <c:order val="1"/>
          <c:tx>
            <c:strRef>
              <c:f>'Género y edad'!$C$1:$C$2</c:f>
              <c:strCache>
                <c:ptCount val="1"/>
                <c:pt idx="0">
                  <c:v>Masculino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'Género y edad'!$A$3:$A$8</c:f>
              <c:strCache>
                <c:ptCount val="5"/>
                <c:pt idx="0">
                  <c:v>18-21</c:v>
                </c:pt>
                <c:pt idx="1">
                  <c:v>22-25</c:v>
                </c:pt>
                <c:pt idx="2">
                  <c:v>26-30</c:v>
                </c:pt>
                <c:pt idx="3">
                  <c:v>31-40</c:v>
                </c:pt>
                <c:pt idx="4">
                  <c:v>41-55</c:v>
                </c:pt>
              </c:strCache>
            </c:strRef>
          </c:cat>
          <c:val>
            <c:numRef>
              <c:f>'Género y edad'!$C$3:$C$8</c:f>
              <c:numCache>
                <c:formatCode>General</c:formatCode>
                <c:ptCount val="5"/>
                <c:pt idx="0">
                  <c:v>17</c:v>
                </c:pt>
                <c:pt idx="1">
                  <c:v>8</c:v>
                </c:pt>
                <c:pt idx="2">
                  <c:v>15</c:v>
                </c:pt>
                <c:pt idx="3">
                  <c:v>9</c:v>
                </c:pt>
                <c:pt idx="4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0D-45B7-99B7-242136CE92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3868024"/>
        <c:axId val="593869824"/>
      </c:barChart>
      <c:catAx>
        <c:axId val="593868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93869824"/>
        <c:crosses val="autoZero"/>
        <c:auto val="1"/>
        <c:lblAlgn val="ctr"/>
        <c:lblOffset val="100"/>
        <c:noMultiLvlLbl val="0"/>
      </c:catAx>
      <c:valAx>
        <c:axId val="59386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93868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[Apéndice B.xlsx]Estrato!TablaDinámica1</c:name>
    <c:fmtId val="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Estrato!$B$1:$B$2</c:f>
              <c:strCache>
                <c:ptCount val="1"/>
                <c:pt idx="0">
                  <c:v>18-21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Estrato!$A$3:$A$9</c:f>
              <c:strCach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strCache>
            </c:strRef>
          </c:cat>
          <c:val>
            <c:numRef>
              <c:f>Estrato!$B$3:$B$9</c:f>
              <c:numCache>
                <c:formatCode>General</c:formatCode>
                <c:ptCount val="6"/>
                <c:pt idx="0">
                  <c:v>3</c:v>
                </c:pt>
                <c:pt idx="1">
                  <c:v>11</c:v>
                </c:pt>
                <c:pt idx="2">
                  <c:v>14</c:v>
                </c:pt>
                <c:pt idx="3">
                  <c:v>9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2D8-40C1-B360-0E2BA252A946}"/>
            </c:ext>
          </c:extLst>
        </c:ser>
        <c:ser>
          <c:idx val="1"/>
          <c:order val="1"/>
          <c:tx>
            <c:strRef>
              <c:f>Estrato!$C$1:$C$2</c:f>
              <c:strCache>
                <c:ptCount val="1"/>
                <c:pt idx="0">
                  <c:v>22-25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Estrato!$A$3:$A$9</c:f>
              <c:strCach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strCache>
            </c:strRef>
          </c:cat>
          <c:val>
            <c:numRef>
              <c:f>Estrato!$C$3:$C$9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6</c:v>
                </c:pt>
                <c:pt idx="3">
                  <c:v>3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BBE-4C69-80D8-258AB94E05B1}"/>
            </c:ext>
          </c:extLst>
        </c:ser>
        <c:ser>
          <c:idx val="2"/>
          <c:order val="2"/>
          <c:tx>
            <c:strRef>
              <c:f>Estrato!$D$1:$D$2</c:f>
              <c:strCache>
                <c:ptCount val="1"/>
                <c:pt idx="0">
                  <c:v>26-30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Estrato!$A$3:$A$9</c:f>
              <c:strCach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strCache>
            </c:strRef>
          </c:cat>
          <c:val>
            <c:numRef>
              <c:f>Estrato!$D$3:$D$9</c:f>
              <c:numCache>
                <c:formatCode>General</c:formatCode>
                <c:ptCount val="6"/>
                <c:pt idx="1">
                  <c:v>2</c:v>
                </c:pt>
                <c:pt idx="2">
                  <c:v>10</c:v>
                </c:pt>
                <c:pt idx="3">
                  <c:v>10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BBE-4C69-80D8-258AB94E05B1}"/>
            </c:ext>
          </c:extLst>
        </c:ser>
        <c:ser>
          <c:idx val="3"/>
          <c:order val="3"/>
          <c:tx>
            <c:strRef>
              <c:f>Estrato!$E$1:$E$2</c:f>
              <c:strCache>
                <c:ptCount val="1"/>
                <c:pt idx="0">
                  <c:v>31-40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Estrato!$A$3:$A$9</c:f>
              <c:strCach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strCache>
            </c:strRef>
          </c:cat>
          <c:val>
            <c:numRef>
              <c:f>Estrato!$E$3:$E$9</c:f>
              <c:numCache>
                <c:formatCode>General</c:formatCode>
                <c:ptCount val="6"/>
                <c:pt idx="1">
                  <c:v>5</c:v>
                </c:pt>
                <c:pt idx="2">
                  <c:v>6</c:v>
                </c:pt>
                <c:pt idx="3">
                  <c:v>10</c:v>
                </c:pt>
                <c:pt idx="4">
                  <c:v>2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BBE-4C69-80D8-258AB94E05B1}"/>
            </c:ext>
          </c:extLst>
        </c:ser>
        <c:ser>
          <c:idx val="4"/>
          <c:order val="4"/>
          <c:tx>
            <c:strRef>
              <c:f>Estrato!$F$1:$F$2</c:f>
              <c:strCache>
                <c:ptCount val="1"/>
                <c:pt idx="0">
                  <c:v>41-55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Estrato!$A$3:$A$9</c:f>
              <c:strCach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strCache>
            </c:strRef>
          </c:cat>
          <c:val>
            <c:numRef>
              <c:f>Estrato!$F$3:$F$9</c:f>
              <c:numCache>
                <c:formatCode>General</c:formatCode>
                <c:ptCount val="6"/>
                <c:pt idx="1">
                  <c:v>5</c:v>
                </c:pt>
                <c:pt idx="2">
                  <c:v>11</c:v>
                </c:pt>
                <c:pt idx="3">
                  <c:v>7</c:v>
                </c:pt>
                <c:pt idx="4">
                  <c:v>2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BBE-4C69-80D8-258AB94E05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593868024"/>
        <c:axId val="593869824"/>
      </c:barChart>
      <c:catAx>
        <c:axId val="593868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93869824"/>
        <c:crosses val="autoZero"/>
        <c:auto val="1"/>
        <c:lblAlgn val="ctr"/>
        <c:lblOffset val="100"/>
        <c:noMultiLvlLbl val="0"/>
      </c:catAx>
      <c:valAx>
        <c:axId val="59386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93868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[Apéndice B.xlsx]Estrato!TablaDinámica2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Estrato!$B$13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Estrato!$A$14:$A$20</c:f>
              <c:strCach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strCache>
            </c:strRef>
          </c:cat>
          <c:val>
            <c:numRef>
              <c:f>Estrato!$B$14:$B$20</c:f>
              <c:numCache>
                <c:formatCode>General</c:formatCode>
                <c:ptCount val="6"/>
                <c:pt idx="0">
                  <c:v>4</c:v>
                </c:pt>
                <c:pt idx="1">
                  <c:v>24</c:v>
                </c:pt>
                <c:pt idx="2">
                  <c:v>47</c:v>
                </c:pt>
                <c:pt idx="3">
                  <c:v>39</c:v>
                </c:pt>
                <c:pt idx="4">
                  <c:v>7</c:v>
                </c:pt>
                <c:pt idx="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74-43F6-8F35-51B7D777FF5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98671376"/>
        <c:axId val="598671736"/>
      </c:barChart>
      <c:catAx>
        <c:axId val="598671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98671736"/>
        <c:crosses val="autoZero"/>
        <c:auto val="1"/>
        <c:lblAlgn val="ctr"/>
        <c:lblOffset val="100"/>
        <c:noMultiLvlLbl val="0"/>
      </c:catAx>
      <c:valAx>
        <c:axId val="598671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98671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[Apéndice B.xlsx]Frecuencia!TablaDinámica1</c:name>
    <c:fmtId val="12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bestFit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2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3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4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5"/>
        <c:spPr>
          <a:solidFill>
            <a:schemeClr val="accent1"/>
          </a:solidFill>
          <a:ln w="19050">
            <a:noFill/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Frecuencia!$B$1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F8D-4986-A4C1-B50A3FDA828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F8D-4986-A4C1-B50A3FDA828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F8D-4986-A4C1-B50A3FDA828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F8D-4986-A4C1-B50A3FDA828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9F8D-4986-A4C1-B50A3FDA828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Frecuencia!$A$2:$A$7</c:f>
              <c:strCache>
                <c:ptCount val="5"/>
                <c:pt idx="0">
                  <c:v>Frecuentemente (2 o 3 veces a la semana)</c:v>
                </c:pt>
                <c:pt idx="1">
                  <c:v>Nunca</c:v>
                </c:pt>
                <c:pt idx="2">
                  <c:v>Ocasionalmente (1 o 2 veces a la semana)</c:v>
                </c:pt>
                <c:pt idx="3">
                  <c:v>Rara vez (1 o 2 veces al mes)</c:v>
                </c:pt>
                <c:pt idx="4">
                  <c:v>Siempre (más de 3 veces a la semana)</c:v>
                </c:pt>
              </c:strCache>
            </c:strRef>
          </c:cat>
          <c:val>
            <c:numRef>
              <c:f>Frecuencia!$B$2:$B$7</c:f>
              <c:numCache>
                <c:formatCode>General</c:formatCode>
                <c:ptCount val="5"/>
                <c:pt idx="0">
                  <c:v>7</c:v>
                </c:pt>
                <c:pt idx="1">
                  <c:v>4</c:v>
                </c:pt>
                <c:pt idx="2">
                  <c:v>43</c:v>
                </c:pt>
                <c:pt idx="3">
                  <c:v>72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AD-4FEA-82F2-60A2444A51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[Apéndice B.xlsx]Interés!TablaDinámica1</c:name>
    <c:fmtId val="7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bestFit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9"/>
        <c:spPr>
          <a:solidFill>
            <a:schemeClr val="accent1"/>
          </a:solidFill>
          <a:ln>
            <a:noFill/>
          </a:ln>
          <a:effectLst/>
        </c:spPr>
      </c:pivotFmt>
      <c:pivotFmt>
        <c:idx val="90"/>
        <c:spPr>
          <a:solidFill>
            <a:schemeClr val="accent1"/>
          </a:solidFill>
          <a:ln>
            <a:noFill/>
          </a:ln>
          <a:effectLst/>
        </c:spPr>
      </c:pivotFmt>
      <c:pivotFmt>
        <c:idx val="91"/>
        <c:spPr>
          <a:solidFill>
            <a:schemeClr val="accent1"/>
          </a:solidFill>
          <a:ln>
            <a:noFill/>
          </a:ln>
          <a:effectLst/>
        </c:spPr>
      </c:pivotFmt>
      <c:pivotFmt>
        <c:idx val="92"/>
        <c:spPr>
          <a:solidFill>
            <a:schemeClr val="accent1"/>
          </a:solidFill>
          <a:ln>
            <a:noFill/>
          </a:ln>
          <a:effectLst/>
        </c:spPr>
      </c:pivotFmt>
      <c:pivotFmt>
        <c:idx val="93"/>
        <c:spPr>
          <a:solidFill>
            <a:schemeClr val="accent1"/>
          </a:solidFill>
          <a:ln>
            <a:noFill/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Interés!$B$1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D25-424C-8A43-2590AF2ED7E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D25-424C-8A43-2590AF2ED7E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6D25-424C-8A43-2590AF2ED7E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6D25-424C-8A43-2590AF2ED7E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6D25-424C-8A43-2590AF2ED7E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Interés!$A$2:$A$7</c:f>
              <c:strCache>
                <c:ptCount val="5"/>
                <c:pt idx="0">
                  <c:v>Interesado</c:v>
                </c:pt>
                <c:pt idx="1">
                  <c:v>Medianamente interesado</c:v>
                </c:pt>
                <c:pt idx="2">
                  <c:v>Muy interesado</c:v>
                </c:pt>
                <c:pt idx="3">
                  <c:v>Nada interesado</c:v>
                </c:pt>
                <c:pt idx="4">
                  <c:v>Poco interesado</c:v>
                </c:pt>
              </c:strCache>
            </c:strRef>
          </c:cat>
          <c:val>
            <c:numRef>
              <c:f>Interés!$B$2:$B$7</c:f>
              <c:numCache>
                <c:formatCode>General</c:formatCode>
                <c:ptCount val="5"/>
                <c:pt idx="0">
                  <c:v>39</c:v>
                </c:pt>
                <c:pt idx="1">
                  <c:v>36</c:v>
                </c:pt>
                <c:pt idx="2">
                  <c:v>43</c:v>
                </c:pt>
                <c:pt idx="3">
                  <c:v>3</c:v>
                </c:pt>
                <c:pt idx="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514A-40D0-830A-ED67D01184A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[Apéndice B.xlsx]Precio!TablaDinámica1</c:name>
    <c:fmtId val="21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bestFit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bestFit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0"/>
        <c:spPr>
          <a:solidFill>
            <a:schemeClr val="accent1"/>
          </a:solidFill>
          <a:ln>
            <a:noFill/>
          </a:ln>
          <a:effectLst/>
        </c:spPr>
      </c:pivotFmt>
      <c:pivotFmt>
        <c:idx val="91"/>
        <c:spPr>
          <a:solidFill>
            <a:schemeClr val="accent1"/>
          </a:solidFill>
          <a:ln>
            <a:noFill/>
          </a:ln>
          <a:effectLst/>
        </c:spPr>
      </c:pivotFmt>
      <c:pivotFmt>
        <c:idx val="92"/>
        <c:spPr>
          <a:solidFill>
            <a:schemeClr val="accent1"/>
          </a:solidFill>
          <a:ln>
            <a:noFill/>
          </a:ln>
          <a:effectLst/>
        </c:spPr>
      </c:pivotFmt>
      <c:pivotFmt>
        <c:idx val="93"/>
        <c:spPr>
          <a:solidFill>
            <a:schemeClr val="accent1"/>
          </a:solidFill>
          <a:ln>
            <a:noFill/>
          </a:ln>
          <a:effectLst/>
        </c:spPr>
      </c:pivotFmt>
      <c:pivotFmt>
        <c:idx val="94"/>
        <c:spPr>
          <a:solidFill>
            <a:schemeClr val="accent1"/>
          </a:solidFill>
          <a:ln>
            <a:noFill/>
          </a:ln>
          <a:effectLst/>
        </c:spPr>
      </c:pivotFmt>
      <c:pivotFmt>
        <c:idx val="9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bestFit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6"/>
        <c:spPr>
          <a:solidFill>
            <a:schemeClr val="accent1"/>
          </a:solidFill>
          <a:ln>
            <a:noFill/>
          </a:ln>
          <a:effectLst/>
        </c:spPr>
      </c:pivotFmt>
      <c:pivotFmt>
        <c:idx val="97"/>
        <c:spPr>
          <a:solidFill>
            <a:schemeClr val="accent1"/>
          </a:solidFill>
          <a:ln>
            <a:noFill/>
          </a:ln>
          <a:effectLst/>
        </c:spPr>
      </c:pivotFmt>
      <c:pivotFmt>
        <c:idx val="98"/>
        <c:spPr>
          <a:solidFill>
            <a:schemeClr val="accent1"/>
          </a:solidFill>
          <a:ln>
            <a:noFill/>
          </a:ln>
          <a:effectLst/>
        </c:spPr>
      </c:pivotFmt>
      <c:pivotFmt>
        <c:idx val="99"/>
        <c:spPr>
          <a:solidFill>
            <a:schemeClr val="accent1"/>
          </a:solidFill>
          <a:ln>
            <a:noFill/>
          </a:ln>
          <a:effectLst/>
        </c:spPr>
      </c:pivotFmt>
      <c:pivotFmt>
        <c:idx val="100"/>
        <c:spPr>
          <a:solidFill>
            <a:schemeClr val="accent1"/>
          </a:solidFill>
          <a:ln>
            <a:noFill/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Precio!$B$1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4BF-4788-83A7-73274C20E7C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B4BF-4788-83A7-73274C20E7C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B4BF-4788-83A7-73274C20E7C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B4BF-4788-83A7-73274C20E7C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B4BF-4788-83A7-73274C20E7C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Precio!$A$2:$A$7</c:f>
              <c:strCache>
                <c:ptCount val="5"/>
                <c:pt idx="0">
                  <c:v>$10.000 - $19.000</c:v>
                </c:pt>
                <c:pt idx="1">
                  <c:v>$20.000 - $29.000</c:v>
                </c:pt>
                <c:pt idx="2">
                  <c:v>$30.000 - $39.000</c:v>
                </c:pt>
                <c:pt idx="3">
                  <c:v>$40.000 - $49.000</c:v>
                </c:pt>
                <c:pt idx="4">
                  <c:v>&gt; $50.000</c:v>
                </c:pt>
              </c:strCache>
            </c:strRef>
          </c:cat>
          <c:val>
            <c:numRef>
              <c:f>Precio!$B$2:$B$7</c:f>
              <c:numCache>
                <c:formatCode>General</c:formatCode>
                <c:ptCount val="5"/>
                <c:pt idx="0">
                  <c:v>7</c:v>
                </c:pt>
                <c:pt idx="1">
                  <c:v>32</c:v>
                </c:pt>
                <c:pt idx="2">
                  <c:v>49</c:v>
                </c:pt>
                <c:pt idx="3">
                  <c:v>31</c:v>
                </c:pt>
                <c:pt idx="4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295-42D2-B068-2A765A53597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Género Y Edad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Análisis!$B$131</c:f>
              <c:strCache>
                <c:ptCount val="1"/>
                <c:pt idx="0">
                  <c:v>Masculino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Análisis!$A$132:$A$136</c:f>
              <c:strCache>
                <c:ptCount val="5"/>
                <c:pt idx="0">
                  <c:v>18-21</c:v>
                </c:pt>
                <c:pt idx="1">
                  <c:v>22-25</c:v>
                </c:pt>
                <c:pt idx="2">
                  <c:v>26-30</c:v>
                </c:pt>
                <c:pt idx="3">
                  <c:v>31-40</c:v>
                </c:pt>
                <c:pt idx="4">
                  <c:v>&gt;40</c:v>
                </c:pt>
              </c:strCache>
            </c:strRef>
          </c:cat>
          <c:val>
            <c:numRef>
              <c:f>Análisis!$B$132:$B$136</c:f>
              <c:numCache>
                <c:formatCode>0.0%</c:formatCode>
                <c:ptCount val="5"/>
                <c:pt idx="0">
                  <c:v>0.13385826771653545</c:v>
                </c:pt>
                <c:pt idx="1">
                  <c:v>6.2992125984251968E-2</c:v>
                </c:pt>
                <c:pt idx="2">
                  <c:v>0.11811023622047244</c:v>
                </c:pt>
                <c:pt idx="3">
                  <c:v>7.0866141732283464E-2</c:v>
                </c:pt>
                <c:pt idx="4">
                  <c:v>7.874015748031496E-2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664-4848-B697-58ECC3C27B98}"/>
            </c:ext>
          </c:extLst>
        </c:ser>
        <c:ser>
          <c:idx val="1"/>
          <c:order val="1"/>
          <c:tx>
            <c:strRef>
              <c:f>Análisis!$C$131</c:f>
              <c:strCache>
                <c:ptCount val="1"/>
                <c:pt idx="0">
                  <c:v>Femenino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Análisis!$A$132:$A$136</c:f>
              <c:strCache>
                <c:ptCount val="5"/>
                <c:pt idx="0">
                  <c:v>18-21</c:v>
                </c:pt>
                <c:pt idx="1">
                  <c:v>22-25</c:v>
                </c:pt>
                <c:pt idx="2">
                  <c:v>26-30</c:v>
                </c:pt>
                <c:pt idx="3">
                  <c:v>31-40</c:v>
                </c:pt>
                <c:pt idx="4">
                  <c:v>&gt;40</c:v>
                </c:pt>
              </c:strCache>
            </c:strRef>
          </c:cat>
          <c:val>
            <c:numRef>
              <c:f>Análisis!$C$132:$C$136</c:f>
              <c:numCache>
                <c:formatCode>0.0%</c:formatCode>
                <c:ptCount val="5"/>
                <c:pt idx="0">
                  <c:v>0.17322834645669291</c:v>
                </c:pt>
                <c:pt idx="1">
                  <c:v>3.1496062992125984E-2</c:v>
                </c:pt>
                <c:pt idx="2">
                  <c:v>6.2992125984251968E-2</c:v>
                </c:pt>
                <c:pt idx="3">
                  <c:v>0.11811023622047244</c:v>
                </c:pt>
                <c:pt idx="4">
                  <c:v>0.14960629921259844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664-4848-B697-58ECC3C27B98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-25"/>
        <c:axId val="635592104"/>
        <c:axId val="635589944"/>
      </c:barChart>
      <c:lineChart>
        <c:grouping val="standard"/>
        <c:varyColors val="0"/>
        <c:ser>
          <c:idx val="2"/>
          <c:order val="2"/>
          <c:tx>
            <c:strRef>
              <c:f>Análisis!$D$131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6664-4848-B697-58ECC3C27B98}"/>
                </c:ext>
              </c:extLst>
            </c:dLbl>
            <c:dLbl>
              <c:idx val="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6664-4848-B697-58ECC3C27B98}"/>
                </c:ext>
              </c:extLst>
            </c:dLbl>
            <c:dLbl>
              <c:idx val="2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664-4848-B697-58ECC3C27B98}"/>
                </c:ext>
              </c:extLst>
            </c:dLbl>
            <c:dLbl>
              <c:idx val="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6664-4848-B697-58ECC3C27B98}"/>
                </c:ext>
              </c:extLst>
            </c:dLbl>
            <c:dLbl>
              <c:idx val="4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6664-4848-B697-58ECC3C27B9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noFill/>
                    </a:ln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Análisis!$D$132:$D$136</c:f>
              <c:numCache>
                <c:formatCode>0.0%</c:formatCode>
                <c:ptCount val="5"/>
                <c:pt idx="0">
                  <c:v>0.30708661417322836</c:v>
                </c:pt>
                <c:pt idx="1">
                  <c:v>9.4488188976377951E-2</c:v>
                </c:pt>
                <c:pt idx="2">
                  <c:v>0.18110236220472442</c:v>
                </c:pt>
                <c:pt idx="3">
                  <c:v>0.1889763779527559</c:v>
                </c:pt>
                <c:pt idx="4">
                  <c:v>0.2283464566929134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664-4848-B697-58ECC3C27B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35592104"/>
        <c:axId val="635589944"/>
      </c:lineChart>
      <c:catAx>
        <c:axId val="635592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35589944"/>
        <c:crosses val="autoZero"/>
        <c:auto val="1"/>
        <c:lblAlgn val="ctr"/>
        <c:lblOffset val="100"/>
        <c:noMultiLvlLbl val="0"/>
      </c:catAx>
      <c:valAx>
        <c:axId val="635589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35592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Estrato</a:t>
            </a:r>
            <a:r>
              <a:rPr lang="es-CO" baseline="0"/>
              <a:t> socio-económico por edad</a:t>
            </a:r>
            <a:endParaRPr lang="es-CO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6"/>
          <c:order val="0"/>
          <c:tx>
            <c:strRef>
              <c:f>Análisis!$A$160</c:f>
              <c:strCache>
                <c:ptCount val="1"/>
                <c:pt idx="0">
                  <c:v>18-21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2548861167467107E-2"/>
                  <c:y val="-4.0774442680115534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A8B4-4F2B-B56F-F22B1BFAB19F}"/>
                </c:ext>
              </c:extLst>
            </c:dLbl>
            <c:dLbl>
              <c:idx val="1"/>
              <c:layout>
                <c:manualLayout>
                  <c:x val="6.2548861167467107E-2"/>
                  <c:y val="-4.0774442680115534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A8B4-4F2B-B56F-F22B1BFAB19F}"/>
                </c:ext>
              </c:extLst>
            </c:dLbl>
            <c:dLbl>
              <c:idx val="2"/>
              <c:layout>
                <c:manualLayout>
                  <c:x val="6.2548861167467024E-2"/>
                  <c:y val="-4.0774442680115534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A8B4-4F2B-B56F-F22B1BFAB19F}"/>
                </c:ext>
              </c:extLst>
            </c:dLbl>
            <c:dLbl>
              <c:idx val="3"/>
              <c:layout>
                <c:manualLayout>
                  <c:x val="6.2548861167467107E-2"/>
                  <c:y val="-4.0774442680115534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A8B4-4F2B-B56F-F22B1BFAB19F}"/>
                </c:ext>
              </c:extLst>
            </c:dLbl>
            <c:dLbl>
              <c:idx val="4"/>
              <c:layout>
                <c:manualLayout>
                  <c:x val="5.4209013011804828E-2"/>
                  <c:y val="-4.0774442680116679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A8B4-4F2B-B56F-F22B1BFAB19F}"/>
                </c:ext>
              </c:extLst>
            </c:dLbl>
            <c:dLbl>
              <c:idx val="5"/>
              <c:layout>
                <c:manualLayout>
                  <c:x val="0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A8B4-4F2B-B56F-F22B1BFAB1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Análisis!$B$159:$G$159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Análisis!$B$160:$G$160</c:f>
              <c:numCache>
                <c:formatCode>0.0%</c:formatCode>
                <c:ptCount val="6"/>
                <c:pt idx="0">
                  <c:v>2.3622047244094488E-2</c:v>
                </c:pt>
                <c:pt idx="1">
                  <c:v>8.6614173228346455E-2</c:v>
                </c:pt>
                <c:pt idx="2">
                  <c:v>0.11023622047244094</c:v>
                </c:pt>
                <c:pt idx="3">
                  <c:v>7.0866141732283464E-2</c:v>
                </c:pt>
                <c:pt idx="4">
                  <c:v>1.5748031496062992E-2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A8B4-4F2B-B56F-F22B1BFAB19F}"/>
            </c:ext>
          </c:extLst>
        </c:ser>
        <c:ser>
          <c:idx val="0"/>
          <c:order val="1"/>
          <c:tx>
            <c:strRef>
              <c:f>Análisis!$A$161</c:f>
              <c:strCache>
                <c:ptCount val="1"/>
                <c:pt idx="0">
                  <c:v>22-25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9111931240732149E-17"/>
                  <c:y val="-3.061146348283797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A8B4-4F2B-B56F-F22B1BFAB19F}"/>
                </c:ext>
              </c:extLst>
            </c:dLbl>
            <c:dLbl>
              <c:idx val="1"/>
              <c:layout>
                <c:manualLayout>
                  <c:x val="5.8378937089635929E-2"/>
                  <c:y val="2.396912742791475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A8B4-4F2B-B56F-F22B1BFAB19F}"/>
                </c:ext>
              </c:extLst>
            </c:dLbl>
            <c:dLbl>
              <c:idx val="2"/>
              <c:layout>
                <c:manualLayout>
                  <c:x val="5.6293975050720396E-2"/>
                  <c:y val="3.8983489636187033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A8B4-4F2B-B56F-F22B1BFAB19F}"/>
                </c:ext>
              </c:extLst>
            </c:dLbl>
            <c:dLbl>
              <c:idx val="3"/>
              <c:layout>
                <c:manualLayout>
                  <c:x val="5.629397505072032E-2"/>
                  <c:y val="3.8983489636185884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A8B4-4F2B-B56F-F22B1BFAB19F}"/>
                </c:ext>
              </c:extLst>
            </c:dLbl>
            <c:dLbl>
              <c:idx val="4"/>
              <c:layout>
                <c:manualLayout>
                  <c:x val="5.6293975050720396E-2"/>
                  <c:y val="-1.49251850980849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A8B4-4F2B-B56F-F22B1BFAB19F}"/>
                </c:ext>
              </c:extLst>
            </c:dLbl>
            <c:dLbl>
              <c:idx val="5"/>
              <c:layout>
                <c:manualLayout>
                  <c:x val="0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A8B4-4F2B-B56F-F22B1BFAB1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Análisis!$B$161:$G$161</c:f>
              <c:numCache>
                <c:formatCode>0.0%</c:formatCode>
                <c:ptCount val="6"/>
                <c:pt idx="0">
                  <c:v>7.874015748031496E-3</c:v>
                </c:pt>
                <c:pt idx="1">
                  <c:v>7.874015748031496E-3</c:v>
                </c:pt>
                <c:pt idx="2">
                  <c:v>4.7244094488188976E-2</c:v>
                </c:pt>
                <c:pt idx="3">
                  <c:v>2.3622047244094488E-2</c:v>
                </c:pt>
                <c:pt idx="4">
                  <c:v>7.874015748031496E-3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A8B4-4F2B-B56F-F22B1BFAB19F}"/>
            </c:ext>
          </c:extLst>
        </c:ser>
        <c:ser>
          <c:idx val="1"/>
          <c:order val="2"/>
          <c:tx>
            <c:strRef>
              <c:f>Análisis!$A$162</c:f>
              <c:strCache>
                <c:ptCount val="1"/>
                <c:pt idx="0">
                  <c:v>26-30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A8B4-4F2B-B56F-F22B1BFAB19F}"/>
                </c:ext>
              </c:extLst>
            </c:dLbl>
            <c:dLbl>
              <c:idx val="1"/>
              <c:layout>
                <c:manualLayout>
                  <c:x val="5.8378937089635929E-2"/>
                  <c:y val="-4.0678101757752484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A8B4-4F2B-B56F-F22B1BFAB19F}"/>
                </c:ext>
              </c:extLst>
            </c:dLbl>
            <c:dLbl>
              <c:idx val="2"/>
              <c:layout>
                <c:manualLayout>
                  <c:x val="6.0463899128551539E-2"/>
                  <c:y val="8.4812125320271811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A8B4-4F2B-B56F-F22B1BFAB19F}"/>
                </c:ext>
              </c:extLst>
            </c:dLbl>
            <c:dLbl>
              <c:idx val="3"/>
              <c:layout>
                <c:manualLayout>
                  <c:x val="6.0463899128551463E-2"/>
                  <c:y val="-7.2050658527259706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A8B4-4F2B-B56F-F22B1BFAB19F}"/>
                </c:ext>
              </c:extLst>
            </c:dLbl>
            <c:dLbl>
              <c:idx val="4"/>
              <c:layout>
                <c:manualLayout>
                  <c:x val="0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A8B4-4F2B-B56F-F22B1BFAB19F}"/>
                </c:ext>
              </c:extLst>
            </c:dLbl>
            <c:dLbl>
              <c:idx val="5"/>
              <c:layout>
                <c:manualLayout>
                  <c:x val="6.0463899128551539E-2"/>
                  <c:y val="-1.661683288357779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A8B4-4F2B-B56F-F22B1BFAB1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Análisis!$B$162:$G$162</c:f>
              <c:numCache>
                <c:formatCode>0.0%</c:formatCode>
                <c:ptCount val="6"/>
                <c:pt idx="1">
                  <c:v>1.5748031496062992E-2</c:v>
                </c:pt>
                <c:pt idx="2">
                  <c:v>7.874015748031496E-2</c:v>
                </c:pt>
                <c:pt idx="3">
                  <c:v>7.874015748031496E-2</c:v>
                </c:pt>
                <c:pt idx="5">
                  <c:v>7.874015748031496E-3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A8B4-4F2B-B56F-F22B1BFAB19F}"/>
            </c:ext>
          </c:extLst>
        </c:ser>
        <c:ser>
          <c:idx val="2"/>
          <c:order val="3"/>
          <c:tx>
            <c:strRef>
              <c:f>Análisis!$A$163</c:f>
              <c:strCache>
                <c:ptCount val="1"/>
                <c:pt idx="0">
                  <c:v>31-40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A8B4-4F2B-B56F-F22B1BFAB19F}"/>
                </c:ext>
              </c:extLst>
            </c:dLbl>
            <c:dLbl>
              <c:idx val="1"/>
              <c:layout>
                <c:manualLayout>
                  <c:x val="5.6293975050720355E-2"/>
                  <c:y val="1.8996453665945017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A8B4-4F2B-B56F-F22B1BFAB19F}"/>
                </c:ext>
              </c:extLst>
            </c:dLbl>
            <c:dLbl>
              <c:idx val="2"/>
              <c:layout>
                <c:manualLayout>
                  <c:x val="5.2124050972889253E-2"/>
                  <c:y val="-4.3748659873067133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A8B4-4F2B-B56F-F22B1BFAB19F}"/>
                </c:ext>
              </c:extLst>
            </c:dLbl>
            <c:dLbl>
              <c:idx val="3"/>
              <c:layout>
                <c:manualLayout>
                  <c:x val="6.0463899128551463E-2"/>
                  <c:y val="-4.3748659873067705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A8B4-4F2B-B56F-F22B1BFAB19F}"/>
                </c:ext>
              </c:extLst>
            </c:dLbl>
            <c:dLbl>
              <c:idx val="4"/>
              <c:layout>
                <c:manualLayout>
                  <c:x val="5.6293975050720396E-2"/>
                  <c:y val="-2.31984000490104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A8B4-4F2B-B56F-F22B1BFAB19F}"/>
                </c:ext>
              </c:extLst>
            </c:dLbl>
            <c:dLbl>
              <c:idx val="5"/>
              <c:layout>
                <c:manualLayout>
                  <c:x val="6.0463899128551539E-2"/>
                  <c:y val="-4.202193411071411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A8B4-4F2B-B56F-F22B1BFAB1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Análisis!$B$163:$G$163</c:f>
              <c:numCache>
                <c:formatCode>0.0%</c:formatCode>
                <c:ptCount val="6"/>
                <c:pt idx="1">
                  <c:v>3.937007874015748E-2</c:v>
                </c:pt>
                <c:pt idx="2">
                  <c:v>4.7244094488188976E-2</c:v>
                </c:pt>
                <c:pt idx="3">
                  <c:v>7.874015748031496E-2</c:v>
                </c:pt>
                <c:pt idx="4">
                  <c:v>1.5748031496062992E-2</c:v>
                </c:pt>
                <c:pt idx="5">
                  <c:v>7.874015748031496E-3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A8B4-4F2B-B56F-F22B1BFAB19F}"/>
            </c:ext>
          </c:extLst>
        </c:ser>
        <c:ser>
          <c:idx val="3"/>
          <c:order val="4"/>
          <c:tx>
            <c:strRef>
              <c:f>Análisis!$A$164</c:f>
              <c:strCache>
                <c:ptCount val="1"/>
                <c:pt idx="0">
                  <c:v>&gt;40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A8B4-4F2B-B56F-F22B1BFAB19F}"/>
                </c:ext>
              </c:extLst>
            </c:dLbl>
            <c:dLbl>
              <c:idx val="1"/>
              <c:layout>
                <c:manualLayout>
                  <c:x val="0"/>
                  <c:y val="-5.771932875573969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A8B4-4F2B-B56F-F22B1BFAB19F}"/>
                </c:ext>
              </c:extLst>
            </c:dLbl>
            <c:dLbl>
              <c:idx val="2"/>
              <c:layout>
                <c:manualLayout>
                  <c:x val="0"/>
                  <c:y val="-0.1079154195869494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A8B4-4F2B-B56F-F22B1BFAB19F}"/>
                </c:ext>
              </c:extLst>
            </c:dLbl>
            <c:dLbl>
              <c:idx val="3"/>
              <c:layout>
                <c:manualLayout>
                  <c:x val="-7.6447724962928596E-17"/>
                  <c:y val="-7.968011849439397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A8B4-4F2B-B56F-F22B1BFAB19F}"/>
                </c:ext>
              </c:extLst>
            </c:dLbl>
            <c:dLbl>
              <c:idx val="4"/>
              <c:layout>
                <c:manualLayout>
                  <c:x val="0"/>
                  <c:y val="-3.575853901708556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A8B4-4F2B-B56F-F22B1BFAB19F}"/>
                </c:ext>
              </c:extLst>
            </c:dLbl>
            <c:dLbl>
              <c:idx val="5"/>
              <c:layout>
                <c:manualLayout>
                  <c:x val="-1.5289544992585719E-16"/>
                  <c:y val="-4.517030604793726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A8B4-4F2B-B56F-F22B1BFAB1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Análisis!$B$164:$G$164</c:f>
              <c:numCache>
                <c:formatCode>0.0%</c:formatCode>
                <c:ptCount val="6"/>
                <c:pt idx="1">
                  <c:v>3.937007874015748E-2</c:v>
                </c:pt>
                <c:pt idx="2">
                  <c:v>9.4488188976377951E-2</c:v>
                </c:pt>
                <c:pt idx="3">
                  <c:v>6.2992125984251968E-2</c:v>
                </c:pt>
                <c:pt idx="4">
                  <c:v>1.5748031496062992E-2</c:v>
                </c:pt>
                <c:pt idx="5">
                  <c:v>1.5748031496062992E-2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A8B4-4F2B-B56F-F22B1BFAB19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649996512"/>
        <c:axId val="649996152"/>
      </c:barChart>
      <c:catAx>
        <c:axId val="649996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49996152"/>
        <c:crosses val="autoZero"/>
        <c:auto val="1"/>
        <c:lblAlgn val="ctr"/>
        <c:lblOffset val="100"/>
        <c:noMultiLvlLbl val="0"/>
      </c:catAx>
      <c:valAx>
        <c:axId val="649996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49996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 anchor="ctr" anchorCtr="1"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3</xdr:col>
      <xdr:colOff>28575</xdr:colOff>
      <xdr:row>25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DF82109-5669-6FBC-32A7-519FB98B2D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</xdr:row>
      <xdr:rowOff>0</xdr:rowOff>
    </xdr:from>
    <xdr:to>
      <xdr:col>1</xdr:col>
      <xdr:colOff>3009900</xdr:colOff>
      <xdr:row>37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5F8FD31-6C8B-4FEF-9ECC-9816433F5D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39</xdr:row>
      <xdr:rowOff>0</xdr:rowOff>
    </xdr:from>
    <xdr:to>
      <xdr:col>1</xdr:col>
      <xdr:colOff>1485900</xdr:colOff>
      <xdr:row>55</xdr:row>
      <xdr:rowOff>152400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41330FF-6545-00BB-3C8E-FFBCC3D6C5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1</xdr:col>
      <xdr:colOff>2105025</xdr:colOff>
      <xdr:row>24</xdr:row>
      <xdr:rowOff>152400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3C6DF48-71AF-F567-E21C-63A7AD48C2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1</xdr:col>
      <xdr:colOff>2752724</xdr:colOff>
      <xdr:row>26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3CA883-346E-4EC5-BE9C-D857CF4F78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1</xdr:col>
      <xdr:colOff>2752724</xdr:colOff>
      <xdr:row>26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5ED72D3-C234-45B9-BF48-1A35AB4B60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276224</xdr:colOff>
      <xdr:row>129</xdr:row>
      <xdr:rowOff>66675</xdr:rowOff>
    </xdr:from>
    <xdr:to>
      <xdr:col>17</xdr:col>
      <xdr:colOff>514349</xdr:colOff>
      <xdr:row>148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83B90801-6ABE-381E-4812-96E2A7289F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576262</xdr:colOff>
      <xdr:row>133</xdr:row>
      <xdr:rowOff>66676</xdr:rowOff>
    </xdr:from>
    <xdr:to>
      <xdr:col>7</xdr:col>
      <xdr:colOff>476250</xdr:colOff>
      <xdr:row>158</xdr:row>
      <xdr:rowOff>66675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5D12A93-A97C-8E9E-779B-F4978B688D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MD" refreshedDate="46092.035558796299" createdVersion="8" refreshedVersion="8" minRefreshableVersion="3" recordCount="127" xr:uid="{B6F3CD63-5123-403F-9BE0-C4FE7D71E65A}">
  <cacheSource type="worksheet">
    <worksheetSource name="Form_Responses"/>
  </cacheSource>
  <cacheFields count="9">
    <cacheField name="¿Cuál es tu rango de edad?" numFmtId="0">
      <sharedItems count="6">
        <s v="26-30"/>
        <s v="22-25"/>
        <s v="18-21"/>
        <s v="31-40"/>
        <s v="41-55"/>
        <s v="&gt;55"/>
      </sharedItems>
    </cacheField>
    <cacheField name="¿Con cuál género te identificas?" numFmtId="0">
      <sharedItems count="2">
        <s v="Masculino"/>
        <s v="Femenino"/>
      </sharedItems>
    </cacheField>
    <cacheField name="¿A qué estrato socioeconómico pertenece?" numFmtId="0">
      <sharedItems containsSemiMixedTypes="0" containsString="0" containsNumber="1" containsInteger="1" minValue="1" maxValue="6" count="6">
        <n v="2"/>
        <n v="3"/>
        <n v="6"/>
        <n v="4"/>
        <n v="1"/>
        <n v="5"/>
      </sharedItems>
    </cacheField>
    <cacheField name="¿Con qué frecuencia consume bebidas alcohólicas?" numFmtId="0">
      <sharedItems count="5">
        <s v="Ocasionalmente (1 o 2 veces a la semana)"/>
        <s v="Rara vez (1 o 2 veces al mes)"/>
        <s v="Frecuentemente (2 o 3 veces a la semana)"/>
        <s v="Siempre (más de 3 veces a la semana)"/>
        <s v="Nunca"/>
      </sharedItems>
    </cacheField>
    <cacheField name="¿Qué tipo de bebida alcohólica consumes con mayor frecuencia? (Máximo 2)" numFmtId="0">
      <sharedItems/>
    </cacheField>
    <cacheField name="¿Qué tan interesado estaría en comprar un licor artesanal de gulupa?" numFmtId="0">
      <sharedItems count="5">
        <s v="Interesado"/>
        <s v="Medianamente interesado"/>
        <s v="Poco interesado"/>
        <s v="Muy interesado"/>
        <s v="Nada interesado"/>
      </sharedItems>
    </cacheField>
    <cacheField name="¿Qué factores son los que más determinarían la compra de un licor artesanal de gulupa? (Seleccione máximo 3)" numFmtId="0">
      <sharedItems/>
    </cacheField>
    <cacheField name="¿Por cuál canal preferiría comprar el licor artesanal de gulupa?  (Seleccione máximo 2)" numFmtId="0">
      <sharedItems/>
    </cacheField>
    <cacheField name="¿Cuánto estaría dispuesto a pagar por una botella de 750 ml de un licor artesanal de gulupa?" numFmtId="0">
      <sharedItems count="5">
        <s v="$30.000 - $39.000"/>
        <s v="$40.000 - $49.000"/>
        <s v="$20.000 - $29.000"/>
        <s v="&gt; $50.000"/>
        <s v="$10.000 - $19.0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7">
  <r>
    <x v="0"/>
    <x v="0"/>
    <x v="0"/>
    <x v="0"/>
    <s v="Cerveza, Cócteles"/>
    <x v="0"/>
    <s v="Precio, Sabor"/>
    <s v="Plataformas de comercio electrónico, Ferias o mercados locales"/>
    <x v="0"/>
  </r>
  <r>
    <x v="1"/>
    <x v="1"/>
    <x v="1"/>
    <x v="1"/>
    <s v="Cerveza, Cócteles"/>
    <x v="1"/>
    <s v="Precio, Sabor, Disponibilidad y lugares de compra, Recomendaciones o referencias"/>
    <s v="Plataformas de comercio electrónico, Supermercados, Ferias o mercados locales"/>
    <x v="0"/>
  </r>
  <r>
    <x v="0"/>
    <x v="0"/>
    <x v="2"/>
    <x v="1"/>
    <s v="Cerveza"/>
    <x v="2"/>
    <s v="Sabor"/>
    <s v="Bares o restaurantes"/>
    <x v="0"/>
  </r>
  <r>
    <x v="1"/>
    <x v="1"/>
    <x v="3"/>
    <x v="1"/>
    <s v="Vino, Cócteles"/>
    <x v="1"/>
    <s v="Precio, Sabor, Recomendaciones o referencias"/>
    <s v="Bares o restaurantes, Ferias o mercados locales"/>
    <x v="0"/>
  </r>
  <r>
    <x v="0"/>
    <x v="0"/>
    <x v="3"/>
    <x v="1"/>
    <s v="Cerveza, Bebidas destiladas (Aguardiente, ron, whisky, etc...)"/>
    <x v="3"/>
    <s v="Precio, Sabor, Recomendaciones o referencias"/>
    <s v="Bares o restaurantes, Plataformas de comercio electrónico"/>
    <x v="1"/>
  </r>
  <r>
    <x v="0"/>
    <x v="0"/>
    <x v="3"/>
    <x v="1"/>
    <s v="Cerveza, Cócteles"/>
    <x v="1"/>
    <s v="Precio, Sabor, Diseño de envase y etiqueta"/>
    <s v="Licoreras o estancos, Supermercados"/>
    <x v="2"/>
  </r>
  <r>
    <x v="0"/>
    <x v="0"/>
    <x v="3"/>
    <x v="2"/>
    <s v="Cerveza, Bebidas destiladas (Aguardiente, ron, whisky, etc...)"/>
    <x v="3"/>
    <s v="Precio, Sabor, Recomendaciones o referencias"/>
    <s v="Bares o restaurantes, Supermercados"/>
    <x v="2"/>
  </r>
  <r>
    <x v="0"/>
    <x v="0"/>
    <x v="3"/>
    <x v="1"/>
    <s v="Cerveza, Vino, Licores de sabores, Cócteles"/>
    <x v="3"/>
    <s v="Sabor, Diseño de envase y etiqueta, Sostenibilidad y responsabilidad social"/>
    <s v="Bares o restaurantes, Plataformas de comercio electrónico, Supermercados"/>
    <x v="3"/>
  </r>
  <r>
    <x v="0"/>
    <x v="0"/>
    <x v="3"/>
    <x v="1"/>
    <s v="Cerveza"/>
    <x v="1"/>
    <s v="Precio"/>
    <s v="Supermercados"/>
    <x v="0"/>
  </r>
  <r>
    <x v="0"/>
    <x v="1"/>
    <x v="3"/>
    <x v="0"/>
    <s v="Cerveza"/>
    <x v="0"/>
    <s v="Sabor"/>
    <s v="Bares o restaurantes"/>
    <x v="1"/>
  </r>
  <r>
    <x v="0"/>
    <x v="1"/>
    <x v="3"/>
    <x v="1"/>
    <s v="Licores de sabores, Cócteles"/>
    <x v="1"/>
    <s v="Sabor"/>
    <s v="Supermercados, Ferias o mercados locales"/>
    <x v="0"/>
  </r>
  <r>
    <x v="2"/>
    <x v="1"/>
    <x v="1"/>
    <x v="1"/>
    <s v="Cócteles"/>
    <x v="0"/>
    <s v="Sostenibilidad y responsabilidad social"/>
    <s v="Ferias o mercados locales"/>
    <x v="2"/>
  </r>
  <r>
    <x v="2"/>
    <x v="0"/>
    <x v="1"/>
    <x v="1"/>
    <s v="Cerveza, Licores de sabores, Cócteles"/>
    <x v="0"/>
    <s v="Precio, Sabor, Sostenibilidad y responsabilidad social"/>
    <s v="Bares o restaurantes, Ferias o mercados locales"/>
    <x v="2"/>
  </r>
  <r>
    <x v="2"/>
    <x v="1"/>
    <x v="0"/>
    <x v="1"/>
    <s v="Bebidas destiladas (Aguardiente, ron, whisky, etc...)"/>
    <x v="1"/>
    <s v="Precio, Sabor, Recomendaciones o referencias, Sostenibilidad y responsabilidad social"/>
    <s v="Bares o restaurantes, Plataformas de comercio electrónico, Ferias o mercados locales"/>
    <x v="2"/>
  </r>
  <r>
    <x v="2"/>
    <x v="0"/>
    <x v="1"/>
    <x v="0"/>
    <s v="Cerveza, Bebidas destiladas (Aguardiente, ron, whisky, etc...)"/>
    <x v="3"/>
    <s v="Diseño de envase y etiqueta"/>
    <s v="Plataformas de comercio electrónico"/>
    <x v="4"/>
  </r>
  <r>
    <x v="2"/>
    <x v="1"/>
    <x v="1"/>
    <x v="1"/>
    <s v="Bebidas destiladas (Aguardiente, ron, whisky, etc...), Licores de sabores, Bebidas alcohólicas artesanales (Guarapo, chicha, etc...)"/>
    <x v="3"/>
    <s v="Sabor, Recomendaciones o referencias, Sostenibilidad y responsabilidad social"/>
    <s v="Licoreras o estancos, Bares o restaurantes, Supermercados"/>
    <x v="2"/>
  </r>
  <r>
    <x v="2"/>
    <x v="1"/>
    <x v="1"/>
    <x v="1"/>
    <s v="Bebidas alcohólicas artesanales (Guarapo, chicha, etc...), Cócteles"/>
    <x v="3"/>
    <s v="Sabor"/>
    <s v="Ferias o mercados locales"/>
    <x v="1"/>
  </r>
  <r>
    <x v="2"/>
    <x v="0"/>
    <x v="0"/>
    <x v="1"/>
    <s v="Cerveza, Cócteles"/>
    <x v="0"/>
    <s v="Precio, Sabor, Disponibilidad y lugares de compra"/>
    <s v="Bares o restaurantes, Plataformas de comercio electrónico"/>
    <x v="3"/>
  </r>
  <r>
    <x v="2"/>
    <x v="1"/>
    <x v="1"/>
    <x v="1"/>
    <s v="Bebidas destiladas (Aguardiente, ron, whisky, etc...), Cócteles"/>
    <x v="0"/>
    <s v="Precio, Sabor, Recomendaciones o referencias"/>
    <s v="Plataformas de comercio electrónico, Ferias o mercados locales"/>
    <x v="0"/>
  </r>
  <r>
    <x v="2"/>
    <x v="0"/>
    <x v="3"/>
    <x v="0"/>
    <s v="Cerveza, Bebidas destiladas (Aguardiente, ron, whisky, etc...)"/>
    <x v="0"/>
    <s v="Precio, Sabor"/>
    <s v="Licoreras o estancos"/>
    <x v="0"/>
  </r>
  <r>
    <x v="1"/>
    <x v="0"/>
    <x v="3"/>
    <x v="0"/>
    <s v="Cerveza, Bebidas destiladas (Aguardiente, ron, whisky, etc...)"/>
    <x v="0"/>
    <s v="Sabor, Disponibilidad y lugares de compra, Recomendaciones o referencias"/>
    <s v="Licoreras o estancos, Bares o restaurantes"/>
    <x v="0"/>
  </r>
  <r>
    <x v="2"/>
    <x v="1"/>
    <x v="3"/>
    <x v="1"/>
    <s v="Bebidas destiladas (Aguardiente, ron, whisky, etc...)"/>
    <x v="3"/>
    <s v="Precio, Sabor, Disponibilidad y lugares de compra"/>
    <s v="Bares o restaurantes, Plataformas de comercio electrónico"/>
    <x v="0"/>
  </r>
  <r>
    <x v="1"/>
    <x v="1"/>
    <x v="1"/>
    <x v="1"/>
    <s v="Vino, Bebidas destiladas (Aguardiente, ron, whisky, etc...), Licores de sabores, Bebidas alcohólicas artesanales (Guarapo, chicha, etc...), Cócteles"/>
    <x v="3"/>
    <s v="Precio, Sabor"/>
    <s v="Plataformas de comercio electrónico"/>
    <x v="2"/>
  </r>
  <r>
    <x v="2"/>
    <x v="1"/>
    <x v="3"/>
    <x v="0"/>
    <s v="Cerveza, Bebidas alcohólicas artesanales (Guarapo, chicha, etc...)"/>
    <x v="3"/>
    <s v="Precio, Sabor, Sostenibilidad y responsabilidad social"/>
    <s v="Bares o restaurantes, Ferias o mercados locales"/>
    <x v="2"/>
  </r>
  <r>
    <x v="2"/>
    <x v="0"/>
    <x v="0"/>
    <x v="0"/>
    <s v="Cerveza, Vino"/>
    <x v="3"/>
    <s v="Precio, Sabor, Sostenibilidad y responsabilidad social"/>
    <s v="Bares o restaurantes, Plataformas de comercio electrónico, Ferias o mercados locales"/>
    <x v="2"/>
  </r>
  <r>
    <x v="2"/>
    <x v="1"/>
    <x v="0"/>
    <x v="1"/>
    <s v="Cerveza, Cócteles"/>
    <x v="1"/>
    <s v="Sabor"/>
    <s v="Licoreras o estancos"/>
    <x v="0"/>
  </r>
  <r>
    <x v="2"/>
    <x v="1"/>
    <x v="0"/>
    <x v="0"/>
    <s v="Bebidas destiladas (Aguardiente, ron, whisky, etc...)"/>
    <x v="3"/>
    <s v="Sabor, Disponibilidad y lugares de compra"/>
    <s v="Supermercados"/>
    <x v="1"/>
  </r>
  <r>
    <x v="0"/>
    <x v="1"/>
    <x v="1"/>
    <x v="3"/>
    <s v="Cerveza, Bebidas destiladas (Aguardiente, ron, whisky, etc...), Bebidas alcohólicas artesanales (Guarapo, chicha, etc...)"/>
    <x v="3"/>
    <s v="Recomendaciones o referencias"/>
    <s v="Licoreras o estancos"/>
    <x v="1"/>
  </r>
  <r>
    <x v="1"/>
    <x v="1"/>
    <x v="4"/>
    <x v="1"/>
    <s v="Cócteles"/>
    <x v="0"/>
    <s v="Sabor, Recomendaciones o referencias"/>
    <s v="Ferias o mercados locales"/>
    <x v="1"/>
  </r>
  <r>
    <x v="2"/>
    <x v="0"/>
    <x v="4"/>
    <x v="0"/>
    <s v="Bebidas destiladas (Aguardiente, ron, whisky, etc...)"/>
    <x v="3"/>
    <s v="Sabor"/>
    <s v="Bares o restaurantes"/>
    <x v="1"/>
  </r>
  <r>
    <x v="2"/>
    <x v="1"/>
    <x v="4"/>
    <x v="1"/>
    <s v="Cerveza"/>
    <x v="0"/>
    <s v="Sabor"/>
    <s v="Licoreras o estancos, Supermercados, Ferias o mercados locales"/>
    <x v="2"/>
  </r>
  <r>
    <x v="1"/>
    <x v="0"/>
    <x v="1"/>
    <x v="1"/>
    <s v="Licores de sabores"/>
    <x v="0"/>
    <s v="Sabor"/>
    <s v="Plataformas de comercio electrónico, Supermercados"/>
    <x v="0"/>
  </r>
  <r>
    <x v="2"/>
    <x v="1"/>
    <x v="0"/>
    <x v="1"/>
    <s v="Bebidas destiladas (Aguardiente, ron, whisky, etc...)"/>
    <x v="1"/>
    <s v="Sabor, Diseño de envase y etiqueta, Recomendaciones o referencias"/>
    <s v="Licoreras o estancos, Bares o restaurantes"/>
    <x v="2"/>
  </r>
  <r>
    <x v="2"/>
    <x v="1"/>
    <x v="3"/>
    <x v="1"/>
    <s v="Cócteles"/>
    <x v="0"/>
    <s v="Sabor"/>
    <s v="Bares o restaurantes"/>
    <x v="0"/>
  </r>
  <r>
    <x v="2"/>
    <x v="0"/>
    <x v="3"/>
    <x v="0"/>
    <s v="Cerveza, Bebidas destiladas (Aguardiente, ron, whisky, etc...)"/>
    <x v="3"/>
    <s v="Precio, Sabor"/>
    <s v="Licoreras o estancos, Bares o restaurantes, Supermercados, Ferias o mercados locales"/>
    <x v="0"/>
  </r>
  <r>
    <x v="2"/>
    <x v="1"/>
    <x v="1"/>
    <x v="1"/>
    <s v="Cerveza"/>
    <x v="0"/>
    <s v="Disponibilidad y lugares de compra"/>
    <s v="Ferias o mercados locales, "/>
    <x v="1"/>
  </r>
  <r>
    <x v="2"/>
    <x v="0"/>
    <x v="1"/>
    <x v="1"/>
    <s v="Bebidas destiladas (Aguardiente, ron, whisky, etc...)"/>
    <x v="3"/>
    <s v="Precio, Sabor"/>
    <s v="Licoreras o estancos"/>
    <x v="3"/>
  </r>
  <r>
    <x v="2"/>
    <x v="1"/>
    <x v="1"/>
    <x v="1"/>
    <s v="Cerveza"/>
    <x v="3"/>
    <s v="Sabor"/>
    <s v="Supermercados, Ferias o mercados locales"/>
    <x v="0"/>
  </r>
  <r>
    <x v="2"/>
    <x v="0"/>
    <x v="1"/>
    <x v="0"/>
    <s v="Cerveza"/>
    <x v="0"/>
    <s v="Sabor"/>
    <s v="Ferias o mercados locales"/>
    <x v="0"/>
  </r>
  <r>
    <x v="1"/>
    <x v="0"/>
    <x v="5"/>
    <x v="0"/>
    <s v="Bebidas destiladas (Aguardiente, ron, whisky, etc...), Bebidas alcohólicas artesanales (Guarapo, chicha, etc...)"/>
    <x v="3"/>
    <s v="Precio, Sabor, Diseño de envase y etiqueta"/>
    <s v="Licoreras o estancos, Bares o restaurantes"/>
    <x v="0"/>
  </r>
  <r>
    <x v="2"/>
    <x v="0"/>
    <x v="3"/>
    <x v="0"/>
    <s v="Cerveza"/>
    <x v="3"/>
    <s v="Diseño de envase y etiqueta, Disponibilidad y lugares de compra, Recomendaciones o referencias"/>
    <s v="Bares o restaurantes"/>
    <x v="0"/>
  </r>
  <r>
    <x v="1"/>
    <x v="0"/>
    <x v="1"/>
    <x v="1"/>
    <s v="Bebidas destiladas (Aguardiente, ron, whisky, etc...)"/>
    <x v="1"/>
    <s v="Precio, Sabor, Diseño de envase y etiqueta"/>
    <s v="Supermercados"/>
    <x v="0"/>
  </r>
  <r>
    <x v="2"/>
    <x v="0"/>
    <x v="0"/>
    <x v="1"/>
    <s v="Cerveza, Bebidas destiladas (Aguardiente, ron, whisky, etc...)"/>
    <x v="1"/>
    <s v="Sabor, Disponibilidad y lugares de compra, Recomendaciones o referencias"/>
    <s v="Licoreras o estancos, Bares o restaurantes, Plataformas de comercio electrónico, Supermercados, Ferias o mercados locales"/>
    <x v="4"/>
  </r>
  <r>
    <x v="2"/>
    <x v="0"/>
    <x v="0"/>
    <x v="2"/>
    <s v="Cerveza, Bebidas destiladas (Aguardiente, ron, whisky, etc...), Bebidas alcohólicas artesanales (Guarapo, chicha, etc...), Cócteles"/>
    <x v="1"/>
    <s v="Precio, Sabor, Disponibilidad y lugares de compra"/>
    <s v="Licoreras o estancos, Ferias o mercados locales"/>
    <x v="1"/>
  </r>
  <r>
    <x v="2"/>
    <x v="0"/>
    <x v="1"/>
    <x v="1"/>
    <s v="Cerveza"/>
    <x v="0"/>
    <s v="Precio, Sabor, Disponibilidad y lugares de compra"/>
    <s v="Bares o restaurantes, Plataformas de comercio electrónico"/>
    <x v="2"/>
  </r>
  <r>
    <x v="2"/>
    <x v="0"/>
    <x v="1"/>
    <x v="1"/>
    <s v="Cerveza"/>
    <x v="0"/>
    <s v="Precio, Sabor, Sostenibilidad y responsabilidad social"/>
    <s v="Licoreras o estancos"/>
    <x v="4"/>
  </r>
  <r>
    <x v="2"/>
    <x v="0"/>
    <x v="0"/>
    <x v="0"/>
    <s v="Cerveza"/>
    <x v="3"/>
    <s v="Precio"/>
    <s v="Licoreras o estancos, Supermercados"/>
    <x v="0"/>
  </r>
  <r>
    <x v="0"/>
    <x v="0"/>
    <x v="1"/>
    <x v="1"/>
    <s v="Cerveza, Licores de sabores, Bebidas alcohólicas artesanales (Guarapo, chicha, etc...)"/>
    <x v="1"/>
    <s v="Precio"/>
    <s v="Licoreras o estancos, Bares o restaurantes, Plataformas de comercio electrónico, Supermercados, Ferias o mercados locales"/>
    <x v="2"/>
  </r>
  <r>
    <x v="2"/>
    <x v="0"/>
    <x v="0"/>
    <x v="0"/>
    <s v="Cerveza"/>
    <x v="0"/>
    <s v="Precio, Sabor, Recomendaciones o referencias"/>
    <s v="Licoreras o estancos, Supermercados"/>
    <x v="0"/>
  </r>
  <r>
    <x v="2"/>
    <x v="1"/>
    <x v="1"/>
    <x v="0"/>
    <s v="Cerveza"/>
    <x v="0"/>
    <s v="Sabor, Diseño de envase y etiqueta"/>
    <s v="Licoreras o estancos, Bares o restaurantes, Ferias o mercados locales"/>
    <x v="2"/>
  </r>
  <r>
    <x v="1"/>
    <x v="0"/>
    <x v="1"/>
    <x v="0"/>
    <s v="Cerveza"/>
    <x v="0"/>
    <s v="Precio, Sabor, Sostenibilidad y responsabilidad social"/>
    <s v="Plataformas de comercio electrónico, Ferias o mercados locales"/>
    <x v="2"/>
  </r>
  <r>
    <x v="1"/>
    <x v="0"/>
    <x v="1"/>
    <x v="2"/>
    <s v="Cerveza, Vino, Bebidas destiladas (Aguardiente, ron, whisky, etc...), Licores de sabores, Bebidas alcohólicas artesanales (Guarapo, chicha, etc...), Cócteles"/>
    <x v="3"/>
    <s v="Precio, Sabor, Disponibilidad y lugares de compra, Sostenibilidad y responsabilidad social"/>
    <s v="Licoreras o estancos, Bares o restaurantes, Plataformas de comercio electrónico, Supermercados"/>
    <x v="2"/>
  </r>
  <r>
    <x v="0"/>
    <x v="0"/>
    <x v="1"/>
    <x v="0"/>
    <s v="Cerveza, Bebidas destiladas (Aguardiente, ron, whisky, etc...)"/>
    <x v="3"/>
    <s v="Precio, Sabor, Más alcohol "/>
    <s v="Licoreras o estancos, Bares o restaurantes, Plataformas de comercio electrónico, Supermercados, Ferias o mercados locales"/>
    <x v="2"/>
  </r>
  <r>
    <x v="2"/>
    <x v="1"/>
    <x v="3"/>
    <x v="1"/>
    <s v="Cerveza, Bebidas destiladas (Aguardiente, ron, whisky, etc...), Licores de sabores"/>
    <x v="1"/>
    <s v="Precio, Sabor, Disponibilidad y lugares de compra"/>
    <s v="Licoreras o estancos, Ferias o mercados locales"/>
    <x v="1"/>
  </r>
  <r>
    <x v="2"/>
    <x v="1"/>
    <x v="3"/>
    <x v="2"/>
    <s v="Cerveza, Bebidas destiladas (Aguardiente, ron, whisky, etc...)"/>
    <x v="0"/>
    <s v="Precio, Sabor, Disponibilidad y lugares de compra"/>
    <s v="Licoreras o estancos, Ferias o mercados locales"/>
    <x v="1"/>
  </r>
  <r>
    <x v="2"/>
    <x v="1"/>
    <x v="4"/>
    <x v="1"/>
    <s v="Cerveza, Bebidas destiladas (Aguardiente, ron, whisky, etc...)"/>
    <x v="1"/>
    <s v="Precio, Sabor, Disponibilidad y lugares de compra"/>
    <s v="Licoreras o estancos, Plataformas de comercio electrónico, En la universidad "/>
    <x v="2"/>
  </r>
  <r>
    <x v="3"/>
    <x v="1"/>
    <x v="5"/>
    <x v="0"/>
    <s v="Cerveza, Licores de sabores, Cócteles"/>
    <x v="3"/>
    <s v="Sabor, Recomendaciones o referencias"/>
    <s v="Bares o restaurantes, Plataformas de comercio electrónico, Ferias o mercados locales"/>
    <x v="1"/>
  </r>
  <r>
    <x v="0"/>
    <x v="0"/>
    <x v="1"/>
    <x v="1"/>
    <s v="Cerveza, Bebidas destiladas (Aguardiente, ron, whisky, etc...)"/>
    <x v="1"/>
    <s v="Precio, Sabor, Diseño de envase y etiqueta"/>
    <s v="Bares o restaurantes, Ferias o mercados locales"/>
    <x v="1"/>
  </r>
  <r>
    <x v="3"/>
    <x v="0"/>
    <x v="3"/>
    <x v="0"/>
    <s v="Cerveza, Vino"/>
    <x v="0"/>
    <s v="Precio, Sabor, Diseño de envase y etiqueta, Disponibilidad y lugares de compra, Sostenibilidad y responsabilidad social"/>
    <s v="Licoreras o estancos, Bares o restaurantes, Supermercados"/>
    <x v="0"/>
  </r>
  <r>
    <x v="3"/>
    <x v="1"/>
    <x v="0"/>
    <x v="1"/>
    <s v="Vino, Cócteles"/>
    <x v="3"/>
    <s v="Sabor"/>
    <s v="Bares o restaurantes"/>
    <x v="0"/>
  </r>
  <r>
    <x v="0"/>
    <x v="1"/>
    <x v="1"/>
    <x v="0"/>
    <s v="Cerveza, Bebidas destiladas (Aguardiente, ron, whisky, etc...)"/>
    <x v="1"/>
    <s v="Sabor, Diseño de envase y etiqueta, Recomendaciones o referencias"/>
    <s v="Licoreras o estancos, Ferias o mercados locales"/>
    <x v="0"/>
  </r>
  <r>
    <x v="3"/>
    <x v="1"/>
    <x v="5"/>
    <x v="1"/>
    <s v="Cócteles"/>
    <x v="1"/>
    <s v="Sabor"/>
    <s v="Supermercados"/>
    <x v="1"/>
  </r>
  <r>
    <x v="3"/>
    <x v="1"/>
    <x v="3"/>
    <x v="1"/>
    <s v="Vino"/>
    <x v="0"/>
    <s v="Precio, Sabor, Sostenibilidad y responsabilidad social"/>
    <s v="Supermercados, Ferias o mercados locales"/>
    <x v="0"/>
  </r>
  <r>
    <x v="2"/>
    <x v="0"/>
    <x v="5"/>
    <x v="4"/>
    <s v="Ninguna"/>
    <x v="4"/>
    <s v="Sabor"/>
    <s v="Supermercados"/>
    <x v="4"/>
  </r>
  <r>
    <x v="3"/>
    <x v="1"/>
    <x v="2"/>
    <x v="0"/>
    <s v="Cócteles"/>
    <x v="1"/>
    <s v="Sabor"/>
    <s v="Plataformas de comercio electrónico"/>
    <x v="3"/>
  </r>
  <r>
    <x v="3"/>
    <x v="1"/>
    <x v="1"/>
    <x v="4"/>
    <s v="Vino"/>
    <x v="2"/>
    <s v="Precio, Sabor, Disponibilidad y lugares de compra"/>
    <s v="Supermercados"/>
    <x v="4"/>
  </r>
  <r>
    <x v="3"/>
    <x v="1"/>
    <x v="3"/>
    <x v="0"/>
    <s v="Cerveza, Vino"/>
    <x v="0"/>
    <s v="Sabor, Recomendaciones o referencias"/>
    <s v="Plataformas de comercio electrónico"/>
    <x v="1"/>
  </r>
  <r>
    <x v="3"/>
    <x v="0"/>
    <x v="3"/>
    <x v="0"/>
    <s v="Cerveza, Vino"/>
    <x v="1"/>
    <s v="Sabor, Recomendaciones o referencias"/>
    <s v="Licoreras o estancos, Supermercados"/>
    <x v="0"/>
  </r>
  <r>
    <x v="3"/>
    <x v="1"/>
    <x v="3"/>
    <x v="0"/>
    <s v="Bebidas destiladas (Aguardiente, ron, whisky, etc...)"/>
    <x v="1"/>
    <s v="Sabor"/>
    <s v="Plataformas de comercio electrónico"/>
    <x v="2"/>
  </r>
  <r>
    <x v="3"/>
    <x v="0"/>
    <x v="1"/>
    <x v="0"/>
    <s v="Cerveza, Licores de sabores"/>
    <x v="1"/>
    <s v="Precio, Sabor"/>
    <s v="Licoreras o estancos, Ferias o mercados locales"/>
    <x v="0"/>
  </r>
  <r>
    <x v="0"/>
    <x v="1"/>
    <x v="1"/>
    <x v="0"/>
    <s v="Cerveza"/>
    <x v="3"/>
    <s v="Precio, Sabor"/>
    <s v="Plataformas de comercio electrónico"/>
    <x v="2"/>
  </r>
  <r>
    <x v="0"/>
    <x v="0"/>
    <x v="3"/>
    <x v="1"/>
    <s v="Cerveza, Licores de sabores"/>
    <x v="3"/>
    <s v="Sabor, Disponibilidad y lugares de compra, Sostenibilidad y responsabilidad social"/>
    <s v="Plataformas de comercio electrónico, Supermercados"/>
    <x v="3"/>
  </r>
  <r>
    <x v="0"/>
    <x v="0"/>
    <x v="3"/>
    <x v="1"/>
    <s v="Cerveza, Bebidas destiladas (Aguardiente, ron, whisky, etc...), Licores de sabores, Cócteles"/>
    <x v="3"/>
    <s v="Precio, Sabor, Disponibilidad y lugares de compra, Sostenibilidad y responsabilidad social"/>
    <s v="Licoreras o estancos, Bares o restaurantes, Plataformas de comercio electrónico, Supermercados, Ferias o mercados locales"/>
    <x v="1"/>
  </r>
  <r>
    <x v="0"/>
    <x v="0"/>
    <x v="1"/>
    <x v="1"/>
    <s v="Cerveza, Bebidas destiladas (Aguardiente, ron, whisky, etc...), Licores de sabores"/>
    <x v="3"/>
    <s v="Precio, Sabor, Disponibilidad y lugares de compra, Recomendaciones o referencias"/>
    <s v="Licoreras o estancos, Plataformas de comercio electrónico"/>
    <x v="1"/>
  </r>
  <r>
    <x v="0"/>
    <x v="0"/>
    <x v="3"/>
    <x v="1"/>
    <s v="Cerveza"/>
    <x v="0"/>
    <s v="Sabor, Disponibilidad y lugares de compra, Recomendaciones o referencias"/>
    <s v="Plataformas de comercio electrónico, Ferias o mercados locales"/>
    <x v="0"/>
  </r>
  <r>
    <x v="4"/>
    <x v="0"/>
    <x v="0"/>
    <x v="1"/>
    <s v="Licores de sabores"/>
    <x v="3"/>
    <s v="Precio, Sabor, Sostenibilidad y responsabilidad social"/>
    <s v="Plataformas de comercio electrónico, Supermercados"/>
    <x v="0"/>
  </r>
  <r>
    <x v="1"/>
    <x v="0"/>
    <x v="0"/>
    <x v="1"/>
    <s v="Cerveza, Vino"/>
    <x v="1"/>
    <s v="Precio, Sabor, Disponibilidad y lugares de compra"/>
    <s v="Supermercados"/>
    <x v="2"/>
  </r>
  <r>
    <x v="0"/>
    <x v="1"/>
    <x v="1"/>
    <x v="1"/>
    <s v="Cerveza, Cócteles"/>
    <x v="3"/>
    <s v="Precio, Sabor, Recomendaciones o referencias"/>
    <s v="Bares o restaurantes, Plataformas de comercio electrónico, Ferias o mercados locales"/>
    <x v="1"/>
  </r>
  <r>
    <x v="2"/>
    <x v="1"/>
    <x v="0"/>
    <x v="1"/>
    <s v="Bebidas destiladas (Aguardiente, ron, whisky, etc...)"/>
    <x v="0"/>
    <s v="Precio, Sabor, Disponibilidad y lugares de compra"/>
    <s v="Licoreras o estancos, Supermercados"/>
    <x v="0"/>
  </r>
  <r>
    <x v="3"/>
    <x v="1"/>
    <x v="0"/>
    <x v="1"/>
    <s v="Vino, Bebidas alcohólicas artesanales (Guarapo, chicha, etc...)"/>
    <x v="0"/>
    <s v="Sabor"/>
    <s v="Licoreras o estancos"/>
    <x v="0"/>
  </r>
  <r>
    <x v="4"/>
    <x v="1"/>
    <x v="0"/>
    <x v="1"/>
    <s v="Vino"/>
    <x v="0"/>
    <s v="Precio, Sabor, Recomendaciones o referencias"/>
    <s v="Bares o restaurantes, Supermercados"/>
    <x v="0"/>
  </r>
  <r>
    <x v="3"/>
    <x v="1"/>
    <x v="1"/>
    <x v="1"/>
    <s v="Cerveza, Vino"/>
    <x v="1"/>
    <s v="Precio, Sabor, Diseño de envase y etiqueta, Disponibilidad y lugares de compra"/>
    <s v="Licoreras o estancos, Plataformas de comercio electrónico, Supermercados"/>
    <x v="1"/>
  </r>
  <r>
    <x v="3"/>
    <x v="0"/>
    <x v="0"/>
    <x v="1"/>
    <s v="Bebidas destiladas (Aguardiente, ron, whisky, etc...), Bebidas alcohólicas artesanales (Guarapo, chicha, etc...)"/>
    <x v="3"/>
    <s v="Precio, Sabor, Diseño de envase y etiqueta, Recomendaciones o referencias"/>
    <s v="Licoreras o estancos, Plataformas de comercio electrónico, Supermercados, Ferias o mercados locales"/>
    <x v="2"/>
  </r>
  <r>
    <x v="4"/>
    <x v="0"/>
    <x v="1"/>
    <x v="0"/>
    <s v="Licores de sabores"/>
    <x v="3"/>
    <s v="Sabor, Recomendaciones o referencias"/>
    <s v="Bares o restaurantes, Plataformas de comercio electrónico"/>
    <x v="3"/>
  </r>
  <r>
    <x v="4"/>
    <x v="1"/>
    <x v="0"/>
    <x v="1"/>
    <s v="Bebidas alcohólicas artesanales (Guarapo, chicha, etc...)"/>
    <x v="1"/>
    <s v="Sabor, Disponibilidad y lugares de compra, Recomendaciones o referencias"/>
    <s v="Supermercados, Ferias o mercados locales"/>
    <x v="0"/>
  </r>
  <r>
    <x v="4"/>
    <x v="1"/>
    <x v="0"/>
    <x v="0"/>
    <s v="Vino, Cócteles"/>
    <x v="3"/>
    <s v="Sabor, Disponibilidad y lugares de compra"/>
    <s v="Bares o restaurantes, Supermercados"/>
    <x v="0"/>
  </r>
  <r>
    <x v="4"/>
    <x v="0"/>
    <x v="5"/>
    <x v="1"/>
    <s v="Cerveza"/>
    <x v="3"/>
    <s v="Precio, Sabor, Sostenibilidad y responsabilidad social"/>
    <s v="Licoreras o estancos, Plataformas de comercio electrónico"/>
    <x v="3"/>
  </r>
  <r>
    <x v="3"/>
    <x v="1"/>
    <x v="3"/>
    <x v="0"/>
    <s v="Vino"/>
    <x v="0"/>
    <s v="Precio, Sabor, Diseño de envase y etiqueta"/>
    <s v="Bares o restaurantes, Supermercados"/>
    <x v="0"/>
  </r>
  <r>
    <x v="4"/>
    <x v="1"/>
    <x v="5"/>
    <x v="1"/>
    <s v="Cerveza"/>
    <x v="2"/>
    <s v="Precio, Sabor, Recomendaciones o referencias"/>
    <s v="Bares o restaurantes"/>
    <x v="2"/>
  </r>
  <r>
    <x v="4"/>
    <x v="1"/>
    <x v="1"/>
    <x v="1"/>
    <s v="Vino, Cócteles"/>
    <x v="0"/>
    <s v="Precio, Sabor, Disponibilidad y lugares de compra"/>
    <s v="Bares o restaurantes, Ferias o mercados locales"/>
    <x v="1"/>
  </r>
  <r>
    <x v="4"/>
    <x v="1"/>
    <x v="2"/>
    <x v="4"/>
    <s v="Vino"/>
    <x v="1"/>
    <s v="Sabor"/>
    <s v="Plataformas de comercio electrónico"/>
    <x v="1"/>
  </r>
  <r>
    <x v="3"/>
    <x v="0"/>
    <x v="0"/>
    <x v="0"/>
    <s v="Cerveza, Bebidas destiladas (Aguardiente, ron, whisky, etc...), Licores de sabores"/>
    <x v="3"/>
    <s v="Precio, Sabor, Sostenibilidad y responsabilidad social"/>
    <s v="Bares o restaurantes, Supermercados"/>
    <x v="1"/>
  </r>
  <r>
    <x v="4"/>
    <x v="0"/>
    <x v="3"/>
    <x v="0"/>
    <s v="Cerveza, Vino"/>
    <x v="0"/>
    <s v="Sabor"/>
    <s v="Supermercados"/>
    <x v="0"/>
  </r>
  <r>
    <x v="4"/>
    <x v="0"/>
    <x v="3"/>
    <x v="0"/>
    <s v="Cerveza, Bebidas destiladas (Aguardiente, ron, whisky, etc...), Bebidas alcohólicas artesanales (Guarapo, chicha, etc...)"/>
    <x v="0"/>
    <s v="Sabor, Disponibilidad y lugares de compra"/>
    <s v="Bares o restaurantes, Supermercados"/>
    <x v="2"/>
  </r>
  <r>
    <x v="4"/>
    <x v="1"/>
    <x v="1"/>
    <x v="0"/>
    <s v="Cócteles"/>
    <x v="3"/>
    <s v="Precio, Sabor, Recomendaciones o referencias"/>
    <s v="Bares o restaurantes, Plataformas de comercio electrónico"/>
    <x v="1"/>
  </r>
  <r>
    <x v="4"/>
    <x v="1"/>
    <x v="1"/>
    <x v="0"/>
    <s v="Vino"/>
    <x v="0"/>
    <s v="Precio, Sabor, Recomendaciones o referencias"/>
    <s v="Supermercados, "/>
    <x v="0"/>
  </r>
  <r>
    <x v="2"/>
    <x v="1"/>
    <x v="1"/>
    <x v="1"/>
    <s v="Vino"/>
    <x v="1"/>
    <s v="Precio, Sabor, Disponibilidad y lugares de compra"/>
    <s v="Licoreras o estancos, Ferias o mercados locales"/>
    <x v="0"/>
  </r>
  <r>
    <x v="3"/>
    <x v="0"/>
    <x v="1"/>
    <x v="4"/>
    <s v="Vino"/>
    <x v="4"/>
    <s v="Sabor"/>
    <s v="Licoreras o estancos"/>
    <x v="0"/>
  </r>
  <r>
    <x v="4"/>
    <x v="1"/>
    <x v="1"/>
    <x v="1"/>
    <s v="Cerveza, Bebidas destiladas (Aguardiente, ron, whisky, etc...)"/>
    <x v="1"/>
    <s v="Sabor, Disponibilidad y lugares de compra, Recomendaciones o referencias"/>
    <s v="Licoreras o estancos, Supermercados"/>
    <x v="2"/>
  </r>
  <r>
    <x v="4"/>
    <x v="1"/>
    <x v="1"/>
    <x v="0"/>
    <s v="Cerveza, Vino, Cócteles"/>
    <x v="1"/>
    <s v="Precio, Sabor"/>
    <s v="Plataformas de comercio electrónico"/>
    <x v="4"/>
  </r>
  <r>
    <x v="4"/>
    <x v="1"/>
    <x v="3"/>
    <x v="1"/>
    <s v="Cerveza, Vino"/>
    <x v="4"/>
    <s v="Precio, Sabor, Recomendaciones o referencias"/>
    <s v="Licoreras o estancos, Supermercados"/>
    <x v="0"/>
  </r>
  <r>
    <x v="0"/>
    <x v="1"/>
    <x v="1"/>
    <x v="1"/>
    <s v="Cócteles"/>
    <x v="3"/>
    <s v="Diseño de envase y etiqueta"/>
    <s v="Plataformas de comercio electrónico, Ferias o mercados locales"/>
    <x v="0"/>
  </r>
  <r>
    <x v="0"/>
    <x v="1"/>
    <x v="1"/>
    <x v="1"/>
    <s v="Cerveza, Vino"/>
    <x v="1"/>
    <s v="Sabor, Recomendaciones o referencias"/>
    <s v="Bares o restaurantes, Supermercados"/>
    <x v="0"/>
  </r>
  <r>
    <x v="5"/>
    <x v="0"/>
    <x v="1"/>
    <x v="1"/>
    <s v="Cerveza, Bebidas alcohólicas artesanales (Guarapo, chicha, etc...)"/>
    <x v="2"/>
    <s v="Recomendaciones o referencias"/>
    <s v="Persona que lo prepara"/>
    <x v="2"/>
  </r>
  <r>
    <x v="3"/>
    <x v="1"/>
    <x v="3"/>
    <x v="1"/>
    <s v="Cerveza, Cócteles"/>
    <x v="3"/>
    <s v="Precio, Sabor, Disponibilidad y lugares de compra"/>
    <s v="Bares o restaurantes, Supermercados"/>
    <x v="3"/>
  </r>
  <r>
    <x v="2"/>
    <x v="1"/>
    <x v="5"/>
    <x v="2"/>
    <s v="Cerveza, Licores de sabores"/>
    <x v="3"/>
    <s v="Precio, Sabor, Diseño de envase y etiqueta, Recomendaciones o referencias"/>
    <s v="Supermercados"/>
    <x v="2"/>
  </r>
  <r>
    <x v="3"/>
    <x v="0"/>
    <x v="3"/>
    <x v="1"/>
    <s v="Bebidas destiladas (Aguardiente, ron, whisky, etc...)"/>
    <x v="2"/>
    <s v="Sabor, Disponibilidad y lugares de compra, Recomendaciones o referencias"/>
    <s v="Licoreras o estancos, Plataformas de comercio electrónico"/>
    <x v="0"/>
  </r>
  <r>
    <x v="4"/>
    <x v="1"/>
    <x v="3"/>
    <x v="1"/>
    <s v="Vino, Cócteles"/>
    <x v="3"/>
    <s v="Sabor, Sostenibilidad y responsabilidad social"/>
    <s v="Supermercados"/>
    <x v="2"/>
  </r>
  <r>
    <x v="4"/>
    <x v="0"/>
    <x v="3"/>
    <x v="1"/>
    <s v="Cerveza, Vino, Bebidas alcohólicas artesanales (Guarapo, chicha, etc...)"/>
    <x v="3"/>
    <s v="Precio, Sabor, Disponibilidad y lugares de compra"/>
    <s v="Plataformas de comercio electrónico, Supermercados"/>
    <x v="0"/>
  </r>
  <r>
    <x v="2"/>
    <x v="1"/>
    <x v="3"/>
    <x v="0"/>
    <s v="Bebidas destiladas (Aguardiente, ron, whisky, etc...), Licores de sabores"/>
    <x v="2"/>
    <s v="Precio, Disponibilidad y lugares de compra, Recomendaciones o referencias"/>
    <s v="Licoreras o estancos, Supermercados"/>
    <x v="0"/>
  </r>
  <r>
    <x v="3"/>
    <x v="1"/>
    <x v="1"/>
    <x v="0"/>
    <s v="Cerveza"/>
    <x v="1"/>
    <s v="Sabor"/>
    <s v="Supermercados"/>
    <x v="2"/>
  </r>
  <r>
    <x v="4"/>
    <x v="1"/>
    <x v="1"/>
    <x v="0"/>
    <s v="Cerveza, Vino, Cócteles"/>
    <x v="3"/>
    <s v="Precio, Sabor, Diseño de envase y etiqueta, Disponibilidad y lugares de compra, Recomendaciones o referencias, Sostenibilidad y responsabilidad social"/>
    <s v="Plataformas de comercio electrónico, Supermercados, Ferias o mercados locales"/>
    <x v="1"/>
  </r>
  <r>
    <x v="4"/>
    <x v="0"/>
    <x v="1"/>
    <x v="1"/>
    <s v="Cerveza"/>
    <x v="0"/>
    <s v="Precio, Sabor, Disponibilidad y lugares de compra"/>
    <s v="Licoreras o estancos, Supermercados"/>
    <x v="2"/>
  </r>
  <r>
    <x v="4"/>
    <x v="1"/>
    <x v="3"/>
    <x v="1"/>
    <s v="Cerveza, Vino"/>
    <x v="1"/>
    <s v="Precio, Sabor, Disponibilidad y lugares de compra"/>
    <s v="Bares o restaurantes, Supermercados"/>
    <x v="1"/>
  </r>
  <r>
    <x v="4"/>
    <x v="1"/>
    <x v="3"/>
    <x v="1"/>
    <s v="Cerveza"/>
    <x v="1"/>
    <s v="Sabor"/>
    <s v="Supermercados"/>
    <x v="1"/>
  </r>
  <r>
    <x v="4"/>
    <x v="1"/>
    <x v="1"/>
    <x v="1"/>
    <s v="Cerveza"/>
    <x v="0"/>
    <s v="Sabor, Disponibilidad y lugares de compra"/>
    <s v="Bares o restaurantes, Supermercados"/>
    <x v="1"/>
  </r>
  <r>
    <x v="4"/>
    <x v="0"/>
    <x v="0"/>
    <x v="1"/>
    <s v="Bebidas destiladas (Aguardiente, ron, whisky, etc...), Bebidas alcohólicas artesanales (Guarapo, chicha, etc...)"/>
    <x v="0"/>
    <s v="Precio, Sabor, Recomendaciones o referencias"/>
    <s v="Plataformas de comercio electrónico, Ferias o mercados locales"/>
    <x v="0"/>
  </r>
  <r>
    <x v="3"/>
    <x v="0"/>
    <x v="0"/>
    <x v="2"/>
    <s v="Cerveza, Bebidas destiladas (Aguardiente, ron, whisky, etc...)"/>
    <x v="0"/>
    <s v="Precio, Sabor, Recomendaciones o referencias"/>
    <s v="Plataformas de comercio electrónico, Ferias o mercados locales"/>
    <x v="0"/>
  </r>
  <r>
    <x v="0"/>
    <x v="0"/>
    <x v="0"/>
    <x v="1"/>
    <s v="Licores de sabores, Cócteles"/>
    <x v="1"/>
    <s v="Precio, Sabor"/>
    <s v="Licoreras o estancos, Ferias o mercados locales"/>
    <x v="0"/>
  </r>
  <r>
    <x v="3"/>
    <x v="1"/>
    <x v="1"/>
    <x v="1"/>
    <s v="Cerveza, Vino"/>
    <x v="3"/>
    <s v="Sabor, Diseño de envase y etiqueta"/>
    <s v="Bares o restaurantes"/>
    <x v="4"/>
  </r>
  <r>
    <x v="4"/>
    <x v="0"/>
    <x v="1"/>
    <x v="0"/>
    <s v="Vino, Bebidas destiladas (Aguardiente, ron, whisky, etc...)"/>
    <x v="1"/>
    <s v="Sabor, Recomendaciones o referencias"/>
    <s v="Licoreras o estancos, Ferias o mercados locales"/>
    <x v="1"/>
  </r>
  <r>
    <x v="4"/>
    <x v="1"/>
    <x v="2"/>
    <x v="2"/>
    <s v="Vino, Bebidas destiladas (Aguardiente, ron, whisky, etc...), Licores de sabores, Cócteles"/>
    <x v="3"/>
    <s v="Sabor, Disponibilidad y lugares de compra"/>
    <s v="Licoreras o estancos, Bares o restaurantes, Supermercados"/>
    <x v="1"/>
  </r>
  <r>
    <x v="3"/>
    <x v="1"/>
    <x v="3"/>
    <x v="0"/>
    <s v="Vino"/>
    <x v="0"/>
    <s v="Sabor"/>
    <s v="Plataformas de comercio electrónico"/>
    <x v="1"/>
  </r>
  <r>
    <x v="3"/>
    <x v="0"/>
    <x v="3"/>
    <x v="0"/>
    <s v="Cerveza, Vino"/>
    <x v="0"/>
    <s v="Precio, Sabor"/>
    <s v="Bares o restaurantes, Supermercados"/>
    <x v="2"/>
  </r>
  <r>
    <x v="5"/>
    <x v="1"/>
    <x v="3"/>
    <x v="1"/>
    <s v="Bebidas destiladas (Aguardiente, ron, whisky, etc...)"/>
    <x v="1"/>
    <s v="Sabor"/>
    <s v="Plataformas de comercio electrónico"/>
    <x v="0"/>
  </r>
  <r>
    <x v="1"/>
    <x v="0"/>
    <x v="3"/>
    <x v="1"/>
    <s v="Cerveza, Cócteles"/>
    <x v="1"/>
    <s v="Sabor, Diseño de envase y etiqueta"/>
    <s v="Bares o restaurantes, Supermercados"/>
    <x v="2"/>
  </r>
  <r>
    <x v="4"/>
    <x v="1"/>
    <x v="1"/>
    <x v="0"/>
    <s v="Cerveza"/>
    <x v="0"/>
    <s v="Sabor, Disponibilidad y lugares de compra, Recomendaciones o referencias"/>
    <s v="Bares o restaurantes, Supermercados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91857DA-5B63-4482-AC62-2A39AF9172BB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22">
  <location ref="A1:D8" firstHeaderRow="1" firstDataRow="2" firstDataCol="1"/>
  <pivotFields count="9">
    <pivotField axis="axisRow" dataField="1" showAll="0">
      <items count="7">
        <item h="1" x="5"/>
        <item x="2"/>
        <item x="1"/>
        <item x="0"/>
        <item x="3"/>
        <item x="4"/>
        <item t="default"/>
      </items>
    </pivotField>
    <pivotField axis="axisCol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6">
    <i>
      <x v="1"/>
    </i>
    <i>
      <x v="2"/>
    </i>
    <i>
      <x v="3"/>
    </i>
    <i>
      <x v="4"/>
    </i>
    <i>
      <x v="5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Cuenta de ¿Cuál es tu rango de edad?" fld="0" subtotal="count" baseField="0" baseItem="0"/>
  </dataField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DE2D722-8754-4194-B971-84D8FCF87482}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9">
  <location ref="A13:B20" firstHeaderRow="1" firstDataRow="1" firstDataCol="1" rowPageCount="1" colPageCount="1"/>
  <pivotFields count="9">
    <pivotField axis="axisPage" multipleItemSelectionAllowed="1" showAll="0">
      <items count="7">
        <item h="1" x="5"/>
        <item x="2"/>
        <item x="1"/>
        <item x="0"/>
        <item x="3"/>
        <item x="4"/>
        <item t="default"/>
      </items>
    </pivotField>
    <pivotField showAll="0"/>
    <pivotField axis="axisRow" dataField="1" showAll="0">
      <items count="7">
        <item x="4"/>
        <item x="0"/>
        <item x="1"/>
        <item x="3"/>
        <item x="5"/>
        <item x="2"/>
        <item t="default"/>
      </items>
    </pivotField>
    <pivotField showAll="0"/>
    <pivotField showAll="0"/>
    <pivotField showAll="0"/>
    <pivotField showAll="0"/>
    <pivotField showAll="0"/>
    <pivotField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pageFields count="1">
    <pageField fld="0" hier="-1"/>
  </pageFields>
  <dataFields count="1">
    <dataField name="Cuenta de ¿A qué estrato socioeconómico pertenece?" fld="2" subtotal="count" baseField="2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C25B009-A2DF-4DD5-89BF-5D9124290983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16">
  <location ref="A1:G9" firstHeaderRow="1" firstDataRow="2" firstDataCol="1"/>
  <pivotFields count="9">
    <pivotField axis="axisCol" showAll="0">
      <items count="7">
        <item h="1" sd="0" x="5"/>
        <item x="2"/>
        <item x="1"/>
        <item x="0"/>
        <item x="3"/>
        <item x="4"/>
        <item t="default"/>
      </items>
    </pivotField>
    <pivotField showAll="0"/>
    <pivotField axis="axisRow" dataField="1" showAll="0">
      <items count="7">
        <item x="4"/>
        <item x="0"/>
        <item x="1"/>
        <item x="3"/>
        <item x="5"/>
        <item x="2"/>
        <item t="default"/>
      </items>
    </pivotField>
    <pivotField showAll="0"/>
    <pivotField showAll="0"/>
    <pivotField showAll="0"/>
    <pivotField showAll="0"/>
    <pivotField showAll="0"/>
    <pivotField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0"/>
  </colFields>
  <colItems count="6">
    <i>
      <x v="1"/>
    </i>
    <i>
      <x v="2"/>
    </i>
    <i>
      <x v="3"/>
    </i>
    <i>
      <x v="4"/>
    </i>
    <i>
      <x v="5"/>
    </i>
    <i t="grand">
      <x/>
    </i>
  </colItems>
  <dataFields count="1">
    <dataField name="Cuenta de ¿A qué estrato socioeconómico pertenece?" fld="2" subtotal="count" baseField="2" baseItem="3"/>
  </dataFields>
  <chartFormats count="11">
    <chartFormat chart="1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1" format="1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1" format="1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1" format="1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1" format="1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71B92C0-9C59-4F43-A94B-5661062A2D0C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17">
  <location ref="A1:B7" firstHeaderRow="1" firstDataRow="1" firstDataCol="1"/>
  <pivotFields count="9">
    <pivotField showAll="0">
      <items count="7">
        <item h="1" sd="0" x="5"/>
        <item x="2"/>
        <item x="1"/>
        <item x="0"/>
        <item x="3"/>
        <item x="4"/>
        <item t="default"/>
      </items>
    </pivotField>
    <pivotField showAll="0"/>
    <pivotField showAll="0"/>
    <pivotField axis="axisRow" dataField="1" showAll="0">
      <items count="6">
        <item x="2"/>
        <item x="4"/>
        <item x="0"/>
        <item x="1"/>
        <item x="3"/>
        <item t="default"/>
      </items>
    </pivotField>
    <pivotField showAll="0"/>
    <pivotField showAll="0"/>
    <pivotField showAll="0"/>
    <pivotField showAll="0"/>
    <pivotField showAl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Cuenta de ¿Con qué frecuencia consume bebidas alcohólicas?" fld="3" subtotal="count" baseField="0" baseItem="0"/>
  </dataFields>
  <chartFormats count="6">
    <chartFormat chart="1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2" format="2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2" format="3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12" format="4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12" format="5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D91465-7CDA-414C-A0C3-FCED9A6B0E39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25">
  <location ref="A1:B7" firstHeaderRow="1" firstDataRow="1" firstDataCol="1"/>
  <pivotFields count="9"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3"/>
        <item x="4"/>
        <item x="2"/>
        <item t="default"/>
      </items>
    </pivotField>
    <pivotField showAll="0"/>
    <pivotField showAll="0"/>
    <pivotField showAll="0"/>
  </pivotFields>
  <rowFields count="1">
    <field x="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Cuenta de ¿Qué tan interesado estaría en comprar un licor artesanal de gulupa?" fld="5" subtotal="count" baseField="5" baseItem="0"/>
  </dataFields>
  <chartFormats count="6">
    <chartFormat chart="7" format="8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89">
      <pivotArea type="data" outline="0" fieldPosition="0">
        <references count="2">
          <reference field="4294967294" count="1" selected="0">
            <x v="0"/>
          </reference>
          <reference field="5" count="1" selected="0">
            <x v="0"/>
          </reference>
        </references>
      </pivotArea>
    </chartFormat>
    <chartFormat chart="7" format="90">
      <pivotArea type="data" outline="0" fieldPosition="0">
        <references count="2">
          <reference field="4294967294" count="1" selected="0">
            <x v="0"/>
          </reference>
          <reference field="5" count="1" selected="0">
            <x v="1"/>
          </reference>
        </references>
      </pivotArea>
    </chartFormat>
    <chartFormat chart="7" format="91">
      <pivotArea type="data" outline="0" fieldPosition="0">
        <references count="2">
          <reference field="4294967294" count="1" selected="0">
            <x v="0"/>
          </reference>
          <reference field="5" count="1" selected="0">
            <x v="2"/>
          </reference>
        </references>
      </pivotArea>
    </chartFormat>
    <chartFormat chart="7" format="92">
      <pivotArea type="data" outline="0" fieldPosition="0">
        <references count="2">
          <reference field="4294967294" count="1" selected="0">
            <x v="0"/>
          </reference>
          <reference field="5" count="1" selected="0">
            <x v="3"/>
          </reference>
        </references>
      </pivotArea>
    </chartFormat>
    <chartFormat chart="7" format="93">
      <pivotArea type="data" outline="0" fieldPosition="0">
        <references count="2">
          <reference field="4294967294" count="1" selected="0">
            <x v="0"/>
          </reference>
          <reference field="5" count="1" selected="0">
            <x v="4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992FB4-446B-4086-B87C-B4742C35BDA0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26">
  <location ref="A1:B7" firstHeaderRow="1" firstDataRow="1" firstDataCol="1"/>
  <pivotFields count="9">
    <pivotField showAll="0"/>
    <pivotField showAll="0"/>
    <pivotField showAll="0"/>
    <pivotField showAll="0"/>
    <pivotField showAll="0"/>
    <pivotField showAll="0">
      <items count="6">
        <item x="0"/>
        <item x="1"/>
        <item x="3"/>
        <item x="4"/>
        <item x="2"/>
        <item t="default"/>
      </items>
    </pivotField>
    <pivotField showAll="0"/>
    <pivotField showAll="0"/>
    <pivotField axis="axisRow" dataField="1" showAll="0">
      <items count="6">
        <item x="4"/>
        <item x="2"/>
        <item x="0"/>
        <item x="1"/>
        <item x="3"/>
        <item t="default"/>
      </items>
    </pivotField>
  </pivotFields>
  <rowFields count="1">
    <field x="8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Cuenta de ¿Cuánto estaría dispuesto a pagar por una botella de 750 ml de un licor artesanal de gulupa?" fld="8" subtotal="count" baseField="0" baseItem="0"/>
  </dataFields>
  <chartFormats count="6">
    <chartFormat chart="21" format="9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1" format="96">
      <pivotArea type="data" outline="0" fieldPosition="0">
        <references count="2">
          <reference field="4294967294" count="1" selected="0">
            <x v="0"/>
          </reference>
          <reference field="8" count="1" selected="0">
            <x v="0"/>
          </reference>
        </references>
      </pivotArea>
    </chartFormat>
    <chartFormat chart="21" format="97">
      <pivotArea type="data" outline="0" fieldPosition="0">
        <references count="2">
          <reference field="4294967294" count="1" selected="0">
            <x v="0"/>
          </reference>
          <reference field="8" count="1" selected="0">
            <x v="1"/>
          </reference>
        </references>
      </pivotArea>
    </chartFormat>
    <chartFormat chart="21" format="98">
      <pivotArea type="data" outline="0" fieldPosition="0">
        <references count="2">
          <reference field="4294967294" count="1" selected="0">
            <x v="0"/>
          </reference>
          <reference field="8" count="1" selected="0">
            <x v="2"/>
          </reference>
        </references>
      </pivotArea>
    </chartFormat>
    <chartFormat chart="21" format="99">
      <pivotArea type="data" outline="0" fieldPosition="0">
        <references count="2">
          <reference field="4294967294" count="1" selected="0">
            <x v="0"/>
          </reference>
          <reference field="8" count="1" selected="0">
            <x v="3"/>
          </reference>
        </references>
      </pivotArea>
    </chartFormat>
    <chartFormat chart="21" format="100">
      <pivotArea type="data" outline="0" fieldPosition="0">
        <references count="2">
          <reference field="4294967294" count="1" selected="0">
            <x v="0"/>
          </reference>
          <reference field="8" count="1" selected="0">
            <x v="4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I128" headerRowDxfId="12" totalsRowDxfId="9" headerRowBorderDxfId="11" tableBorderDxfId="10">
  <autoFilter ref="A1:I128" xr:uid="{00000000-000C-0000-FFFF-FFFF00000000}"/>
  <tableColumns count="9">
    <tableColumn id="2" xr3:uid="{00000000-0010-0000-0000-000002000000}" name="¿Cuál es tu rango de edad?" dataDxfId="8"/>
    <tableColumn id="3" xr3:uid="{00000000-0010-0000-0000-000003000000}" name="¿Con cuál género te identificas?" dataDxfId="7"/>
    <tableColumn id="4" xr3:uid="{00000000-0010-0000-0000-000004000000}" name="¿A qué estrato socioeconómico pertenece?" dataDxfId="6"/>
    <tableColumn id="5" xr3:uid="{00000000-0010-0000-0000-000005000000}" name="¿Con qué frecuencia consume bebidas alcohólicas?" dataDxfId="5"/>
    <tableColumn id="6" xr3:uid="{00000000-0010-0000-0000-000006000000}" name="¿Qué tipo de bebida alcohólica consumes con mayor frecuencia? (Máximo 2)" dataDxfId="4"/>
    <tableColumn id="7" xr3:uid="{00000000-0010-0000-0000-000007000000}" name="¿Qué tan interesado estaría en comprar un licor artesanal de gulupa?" dataDxfId="3"/>
    <tableColumn id="8" xr3:uid="{00000000-0010-0000-0000-000008000000}" name="¿Qué factores son los que más determinarían la compra de un licor artesanal de gulupa? (Seleccione máximo 3)" dataDxfId="2"/>
    <tableColumn id="9" xr3:uid="{00000000-0010-0000-0000-000009000000}" name="¿Por cuál canal preferiría comprar el licor artesanal de gulupa?  (Seleccione máximo 2)" dataDxfId="1"/>
    <tableColumn id="10" xr3:uid="{00000000-0010-0000-0000-00000A000000}" name="¿Cuánto estaría dispuesto a pagar por una botella de 750 ml de un licor artesanal de gulupa?" dataDxfId="0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128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ColWidth="12.5703125" defaultRowHeight="15.75" customHeight="1" x14ac:dyDescent="0.2"/>
  <cols>
    <col min="1" max="1" width="16.5703125" customWidth="1"/>
    <col min="2" max="2" width="15" customWidth="1"/>
    <col min="3" max="3" width="16.85546875" customWidth="1"/>
    <col min="4" max="4" width="37.85546875" customWidth="1"/>
    <col min="5" max="5" width="69" customWidth="1"/>
    <col min="6" max="6" width="37.5703125" customWidth="1"/>
    <col min="7" max="7" width="47.28515625" customWidth="1"/>
    <col min="8" max="8" width="37.5703125" customWidth="1"/>
    <col min="9" max="9" width="31.140625" customWidth="1"/>
    <col min="10" max="15" width="18.85546875" customWidth="1"/>
  </cols>
  <sheetData>
    <row r="1" spans="1:9" s="23" customFormat="1" ht="43.5" customHeight="1" x14ac:dyDescent="0.2">
      <c r="A1" s="24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6" t="s">
        <v>8</v>
      </c>
    </row>
    <row r="2" spans="1:9" ht="12.75" x14ac:dyDescent="0.2">
      <c r="A2" s="27" t="s">
        <v>9</v>
      </c>
      <c r="B2" s="28" t="s">
        <v>10</v>
      </c>
      <c r="C2" s="32">
        <v>2</v>
      </c>
      <c r="D2" s="28" t="s">
        <v>11</v>
      </c>
      <c r="E2" s="28" t="s">
        <v>12</v>
      </c>
      <c r="F2" s="28" t="s">
        <v>13</v>
      </c>
      <c r="G2" s="28" t="s">
        <v>14</v>
      </c>
      <c r="H2" s="28" t="s">
        <v>15</v>
      </c>
      <c r="I2" s="29" t="s">
        <v>16</v>
      </c>
    </row>
    <row r="3" spans="1:9" ht="12.75" x14ac:dyDescent="0.2">
      <c r="A3" s="27" t="s">
        <v>17</v>
      </c>
      <c r="B3" s="28" t="s">
        <v>18</v>
      </c>
      <c r="C3" s="32">
        <v>3</v>
      </c>
      <c r="D3" s="28" t="s">
        <v>19</v>
      </c>
      <c r="E3" s="28" t="s">
        <v>12</v>
      </c>
      <c r="F3" s="28" t="s">
        <v>20</v>
      </c>
      <c r="G3" s="28" t="s">
        <v>21</v>
      </c>
      <c r="H3" s="28" t="s">
        <v>22</v>
      </c>
      <c r="I3" s="29" t="s">
        <v>16</v>
      </c>
    </row>
    <row r="4" spans="1:9" ht="12.75" x14ac:dyDescent="0.2">
      <c r="A4" s="27" t="s">
        <v>9</v>
      </c>
      <c r="B4" s="28" t="s">
        <v>10</v>
      </c>
      <c r="C4" s="32">
        <v>6</v>
      </c>
      <c r="D4" s="28" t="s">
        <v>19</v>
      </c>
      <c r="E4" s="28" t="s">
        <v>23</v>
      </c>
      <c r="F4" s="28" t="s">
        <v>24</v>
      </c>
      <c r="G4" s="28" t="s">
        <v>25</v>
      </c>
      <c r="H4" s="28" t="s">
        <v>26</v>
      </c>
      <c r="I4" s="29" t="s">
        <v>16</v>
      </c>
    </row>
    <row r="5" spans="1:9" ht="12.75" x14ac:dyDescent="0.2">
      <c r="A5" s="27" t="s">
        <v>17</v>
      </c>
      <c r="B5" s="28" t="s">
        <v>18</v>
      </c>
      <c r="C5" s="32">
        <v>4</v>
      </c>
      <c r="D5" s="28" t="s">
        <v>19</v>
      </c>
      <c r="E5" s="28" t="s">
        <v>27</v>
      </c>
      <c r="F5" s="28" t="s">
        <v>20</v>
      </c>
      <c r="G5" s="28" t="s">
        <v>28</v>
      </c>
      <c r="H5" s="28" t="s">
        <v>29</v>
      </c>
      <c r="I5" s="29" t="s">
        <v>16</v>
      </c>
    </row>
    <row r="6" spans="1:9" ht="12.75" x14ac:dyDescent="0.2">
      <c r="A6" s="27" t="s">
        <v>9</v>
      </c>
      <c r="B6" s="28" t="s">
        <v>10</v>
      </c>
      <c r="C6" s="32">
        <v>4</v>
      </c>
      <c r="D6" s="28" t="s">
        <v>19</v>
      </c>
      <c r="E6" s="28" t="s">
        <v>38</v>
      </c>
      <c r="F6" s="28" t="s">
        <v>31</v>
      </c>
      <c r="G6" s="28" t="s">
        <v>28</v>
      </c>
      <c r="H6" s="28" t="s">
        <v>32</v>
      </c>
      <c r="I6" s="29" t="s">
        <v>33</v>
      </c>
    </row>
    <row r="7" spans="1:9" ht="12.75" x14ac:dyDescent="0.2">
      <c r="A7" s="27" t="s">
        <v>9</v>
      </c>
      <c r="B7" s="28" t="s">
        <v>10</v>
      </c>
      <c r="C7" s="32">
        <v>4</v>
      </c>
      <c r="D7" s="28" t="s">
        <v>19</v>
      </c>
      <c r="E7" s="28" t="s">
        <v>12</v>
      </c>
      <c r="F7" s="28" t="s">
        <v>20</v>
      </c>
      <c r="G7" s="28" t="s">
        <v>34</v>
      </c>
      <c r="H7" s="28" t="s">
        <v>35</v>
      </c>
      <c r="I7" s="29" t="s">
        <v>36</v>
      </c>
    </row>
    <row r="8" spans="1:9" ht="12.75" x14ac:dyDescent="0.2">
      <c r="A8" s="27" t="s">
        <v>9</v>
      </c>
      <c r="B8" s="28" t="s">
        <v>10</v>
      </c>
      <c r="C8" s="32">
        <v>4</v>
      </c>
      <c r="D8" s="28" t="s">
        <v>37</v>
      </c>
      <c r="E8" s="28" t="s">
        <v>38</v>
      </c>
      <c r="F8" s="28" t="s">
        <v>31</v>
      </c>
      <c r="G8" s="28" t="s">
        <v>28</v>
      </c>
      <c r="H8" s="28" t="s">
        <v>39</v>
      </c>
      <c r="I8" s="29" t="s">
        <v>36</v>
      </c>
    </row>
    <row r="9" spans="1:9" ht="12.75" x14ac:dyDescent="0.2">
      <c r="A9" s="27" t="s">
        <v>9</v>
      </c>
      <c r="B9" s="28" t="s">
        <v>10</v>
      </c>
      <c r="C9" s="32">
        <v>4</v>
      </c>
      <c r="D9" s="28" t="s">
        <v>19</v>
      </c>
      <c r="E9" s="28" t="s">
        <v>40</v>
      </c>
      <c r="F9" s="28" t="s">
        <v>31</v>
      </c>
      <c r="G9" s="28" t="s">
        <v>41</v>
      </c>
      <c r="H9" s="28" t="s">
        <v>42</v>
      </c>
      <c r="I9" s="29" t="s">
        <v>43</v>
      </c>
    </row>
    <row r="10" spans="1:9" ht="12.75" x14ac:dyDescent="0.2">
      <c r="A10" s="27" t="s">
        <v>9</v>
      </c>
      <c r="B10" s="28" t="s">
        <v>10</v>
      </c>
      <c r="C10" s="32">
        <v>4</v>
      </c>
      <c r="D10" s="28" t="s">
        <v>19</v>
      </c>
      <c r="E10" s="28" t="s">
        <v>23</v>
      </c>
      <c r="F10" s="28" t="s">
        <v>20</v>
      </c>
      <c r="G10" s="28" t="s">
        <v>44</v>
      </c>
      <c r="H10" s="28" t="s">
        <v>45</v>
      </c>
      <c r="I10" s="29" t="s">
        <v>16</v>
      </c>
    </row>
    <row r="11" spans="1:9" ht="12.75" x14ac:dyDescent="0.2">
      <c r="A11" s="27" t="s">
        <v>9</v>
      </c>
      <c r="B11" s="28" t="s">
        <v>18</v>
      </c>
      <c r="C11" s="32">
        <v>4</v>
      </c>
      <c r="D11" s="28" t="s">
        <v>11</v>
      </c>
      <c r="E11" s="28" t="s">
        <v>23</v>
      </c>
      <c r="F11" s="28" t="s">
        <v>13</v>
      </c>
      <c r="G11" s="28" t="s">
        <v>25</v>
      </c>
      <c r="H11" s="28" t="s">
        <v>26</v>
      </c>
      <c r="I11" s="29" t="s">
        <v>33</v>
      </c>
    </row>
    <row r="12" spans="1:9" ht="12.75" x14ac:dyDescent="0.2">
      <c r="A12" s="27" t="s">
        <v>9</v>
      </c>
      <c r="B12" s="28" t="s">
        <v>18</v>
      </c>
      <c r="C12" s="32">
        <v>4</v>
      </c>
      <c r="D12" s="28" t="s">
        <v>19</v>
      </c>
      <c r="E12" s="28" t="s">
        <v>46</v>
      </c>
      <c r="F12" s="28" t="s">
        <v>20</v>
      </c>
      <c r="G12" s="28" t="s">
        <v>25</v>
      </c>
      <c r="H12" s="28" t="s">
        <v>47</v>
      </c>
      <c r="I12" s="29" t="s">
        <v>16</v>
      </c>
    </row>
    <row r="13" spans="1:9" ht="12.75" x14ac:dyDescent="0.2">
      <c r="A13" s="27" t="s">
        <v>48</v>
      </c>
      <c r="B13" s="28" t="s">
        <v>18</v>
      </c>
      <c r="C13" s="32">
        <v>3</v>
      </c>
      <c r="D13" s="28" t="s">
        <v>19</v>
      </c>
      <c r="E13" s="28" t="s">
        <v>49</v>
      </c>
      <c r="F13" s="28" t="s">
        <v>13</v>
      </c>
      <c r="G13" s="28" t="s">
        <v>50</v>
      </c>
      <c r="H13" s="28" t="s">
        <v>51</v>
      </c>
      <c r="I13" s="29" t="s">
        <v>36</v>
      </c>
    </row>
    <row r="14" spans="1:9" ht="12.75" x14ac:dyDescent="0.2">
      <c r="A14" s="27" t="s">
        <v>48</v>
      </c>
      <c r="B14" s="28" t="s">
        <v>10</v>
      </c>
      <c r="C14" s="32">
        <v>3</v>
      </c>
      <c r="D14" s="28" t="s">
        <v>19</v>
      </c>
      <c r="E14" s="28" t="s">
        <v>52</v>
      </c>
      <c r="F14" s="28" t="s">
        <v>13</v>
      </c>
      <c r="G14" s="28" t="s">
        <v>53</v>
      </c>
      <c r="H14" s="28" t="s">
        <v>29</v>
      </c>
      <c r="I14" s="29" t="s">
        <v>36</v>
      </c>
    </row>
    <row r="15" spans="1:9" ht="12.75" x14ac:dyDescent="0.2">
      <c r="A15" s="27" t="s">
        <v>48</v>
      </c>
      <c r="B15" s="28" t="s">
        <v>18</v>
      </c>
      <c r="C15" s="32">
        <v>2</v>
      </c>
      <c r="D15" s="28" t="s">
        <v>19</v>
      </c>
      <c r="E15" s="28" t="s">
        <v>54</v>
      </c>
      <c r="F15" s="28" t="s">
        <v>20</v>
      </c>
      <c r="G15" s="28" t="s">
        <v>55</v>
      </c>
      <c r="H15" s="28" t="s">
        <v>56</v>
      </c>
      <c r="I15" s="29" t="s">
        <v>36</v>
      </c>
    </row>
    <row r="16" spans="1:9" ht="12.75" x14ac:dyDescent="0.2">
      <c r="A16" s="27" t="s">
        <v>48</v>
      </c>
      <c r="B16" s="28" t="s">
        <v>10</v>
      </c>
      <c r="C16" s="32">
        <v>3</v>
      </c>
      <c r="D16" s="28" t="s">
        <v>11</v>
      </c>
      <c r="E16" s="28" t="s">
        <v>38</v>
      </c>
      <c r="F16" s="28" t="s">
        <v>31</v>
      </c>
      <c r="G16" s="28" t="s">
        <v>57</v>
      </c>
      <c r="H16" s="28" t="s">
        <v>58</v>
      </c>
      <c r="I16" s="29" t="s">
        <v>59</v>
      </c>
    </row>
    <row r="17" spans="1:9" ht="12.75" x14ac:dyDescent="0.2">
      <c r="A17" s="27" t="s">
        <v>48</v>
      </c>
      <c r="B17" s="28" t="s">
        <v>18</v>
      </c>
      <c r="C17" s="32">
        <v>3</v>
      </c>
      <c r="D17" s="28" t="s">
        <v>19</v>
      </c>
      <c r="E17" s="28" t="s">
        <v>60</v>
      </c>
      <c r="F17" s="28" t="s">
        <v>31</v>
      </c>
      <c r="G17" s="28" t="s">
        <v>61</v>
      </c>
      <c r="H17" s="28" t="s">
        <v>62</v>
      </c>
      <c r="I17" s="29" t="s">
        <v>36</v>
      </c>
    </row>
    <row r="18" spans="1:9" ht="12.75" x14ac:dyDescent="0.2">
      <c r="A18" s="27" t="s">
        <v>48</v>
      </c>
      <c r="B18" s="28" t="s">
        <v>18</v>
      </c>
      <c r="C18" s="32">
        <v>3</v>
      </c>
      <c r="D18" s="28" t="s">
        <v>19</v>
      </c>
      <c r="E18" s="28" t="s">
        <v>63</v>
      </c>
      <c r="F18" s="28" t="s">
        <v>31</v>
      </c>
      <c r="G18" s="28" t="s">
        <v>25</v>
      </c>
      <c r="H18" s="28" t="s">
        <v>51</v>
      </c>
      <c r="I18" s="29" t="s">
        <v>33</v>
      </c>
    </row>
    <row r="19" spans="1:9" ht="12.75" x14ac:dyDescent="0.2">
      <c r="A19" s="27" t="s">
        <v>48</v>
      </c>
      <c r="B19" s="28" t="s">
        <v>10</v>
      </c>
      <c r="C19" s="32">
        <v>2</v>
      </c>
      <c r="D19" s="28" t="s">
        <v>19</v>
      </c>
      <c r="E19" s="28" t="s">
        <v>12</v>
      </c>
      <c r="F19" s="28" t="s">
        <v>13</v>
      </c>
      <c r="G19" s="28" t="s">
        <v>64</v>
      </c>
      <c r="H19" s="28" t="s">
        <v>32</v>
      </c>
      <c r="I19" s="29" t="s">
        <v>43</v>
      </c>
    </row>
    <row r="20" spans="1:9" ht="12.75" x14ac:dyDescent="0.2">
      <c r="A20" s="27" t="s">
        <v>48</v>
      </c>
      <c r="B20" s="28" t="s">
        <v>18</v>
      </c>
      <c r="C20" s="32">
        <v>3</v>
      </c>
      <c r="D20" s="28" t="s">
        <v>19</v>
      </c>
      <c r="E20" s="28" t="s">
        <v>65</v>
      </c>
      <c r="F20" s="28" t="s">
        <v>13</v>
      </c>
      <c r="G20" s="28" t="s">
        <v>28</v>
      </c>
      <c r="H20" s="28" t="s">
        <v>15</v>
      </c>
      <c r="I20" s="29" t="s">
        <v>16</v>
      </c>
    </row>
    <row r="21" spans="1:9" ht="12.75" x14ac:dyDescent="0.2">
      <c r="A21" s="27" t="s">
        <v>48</v>
      </c>
      <c r="B21" s="28" t="s">
        <v>10</v>
      </c>
      <c r="C21" s="32">
        <v>4</v>
      </c>
      <c r="D21" s="28" t="s">
        <v>11</v>
      </c>
      <c r="E21" s="28" t="s">
        <v>38</v>
      </c>
      <c r="F21" s="28" t="s">
        <v>13</v>
      </c>
      <c r="G21" s="28" t="s">
        <v>14</v>
      </c>
      <c r="H21" s="28" t="s">
        <v>66</v>
      </c>
      <c r="I21" s="29" t="s">
        <v>16</v>
      </c>
    </row>
    <row r="22" spans="1:9" ht="12.75" x14ac:dyDescent="0.2">
      <c r="A22" s="27" t="s">
        <v>17</v>
      </c>
      <c r="B22" s="28" t="s">
        <v>10</v>
      </c>
      <c r="C22" s="32">
        <v>4</v>
      </c>
      <c r="D22" s="28" t="s">
        <v>11</v>
      </c>
      <c r="E22" s="28" t="s">
        <v>38</v>
      </c>
      <c r="F22" s="28" t="s">
        <v>13</v>
      </c>
      <c r="G22" s="28" t="s">
        <v>67</v>
      </c>
      <c r="H22" s="28" t="s">
        <v>68</v>
      </c>
      <c r="I22" s="29" t="s">
        <v>16</v>
      </c>
    </row>
    <row r="23" spans="1:9" ht="12.75" x14ac:dyDescent="0.2">
      <c r="A23" s="27" t="s">
        <v>48</v>
      </c>
      <c r="B23" s="28" t="s">
        <v>18</v>
      </c>
      <c r="C23" s="32">
        <v>4</v>
      </c>
      <c r="D23" s="28" t="s">
        <v>19</v>
      </c>
      <c r="E23" s="28" t="s">
        <v>54</v>
      </c>
      <c r="F23" s="28" t="s">
        <v>31</v>
      </c>
      <c r="G23" s="28" t="s">
        <v>64</v>
      </c>
      <c r="H23" s="28" t="s">
        <v>32</v>
      </c>
      <c r="I23" s="29" t="s">
        <v>16</v>
      </c>
    </row>
    <row r="24" spans="1:9" ht="12.75" x14ac:dyDescent="0.2">
      <c r="A24" s="27" t="s">
        <v>17</v>
      </c>
      <c r="B24" s="28" t="s">
        <v>18</v>
      </c>
      <c r="C24" s="32">
        <v>3</v>
      </c>
      <c r="D24" s="28" t="s">
        <v>19</v>
      </c>
      <c r="E24" s="28" t="s">
        <v>69</v>
      </c>
      <c r="F24" s="28" t="s">
        <v>31</v>
      </c>
      <c r="G24" s="28" t="s">
        <v>14</v>
      </c>
      <c r="H24" s="28" t="s">
        <v>58</v>
      </c>
      <c r="I24" s="29" t="s">
        <v>36</v>
      </c>
    </row>
    <row r="25" spans="1:9" ht="12.75" x14ac:dyDescent="0.2">
      <c r="A25" s="27" t="s">
        <v>48</v>
      </c>
      <c r="B25" s="28" t="s">
        <v>18</v>
      </c>
      <c r="C25" s="32">
        <v>4</v>
      </c>
      <c r="D25" s="28" t="s">
        <v>11</v>
      </c>
      <c r="E25" s="28" t="s">
        <v>70</v>
      </c>
      <c r="F25" s="28" t="s">
        <v>31</v>
      </c>
      <c r="G25" s="28" t="s">
        <v>53</v>
      </c>
      <c r="H25" s="28" t="s">
        <v>29</v>
      </c>
      <c r="I25" s="29" t="s">
        <v>36</v>
      </c>
    </row>
    <row r="26" spans="1:9" ht="12.75" x14ac:dyDescent="0.2">
      <c r="A26" s="27" t="s">
        <v>48</v>
      </c>
      <c r="B26" s="28" t="s">
        <v>10</v>
      </c>
      <c r="C26" s="32">
        <v>2</v>
      </c>
      <c r="D26" s="28" t="s">
        <v>11</v>
      </c>
      <c r="E26" s="28" t="s">
        <v>71</v>
      </c>
      <c r="F26" s="28" t="s">
        <v>31</v>
      </c>
      <c r="G26" s="28" t="s">
        <v>53</v>
      </c>
      <c r="H26" s="28" t="s">
        <v>56</v>
      </c>
      <c r="I26" s="29" t="s">
        <v>36</v>
      </c>
    </row>
    <row r="27" spans="1:9" ht="12.75" x14ac:dyDescent="0.2">
      <c r="A27" s="27" t="s">
        <v>48</v>
      </c>
      <c r="B27" s="28" t="s">
        <v>18</v>
      </c>
      <c r="C27" s="32">
        <v>2</v>
      </c>
      <c r="D27" s="28" t="s">
        <v>19</v>
      </c>
      <c r="E27" s="28" t="s">
        <v>12</v>
      </c>
      <c r="F27" s="28" t="s">
        <v>20</v>
      </c>
      <c r="G27" s="28" t="s">
        <v>25</v>
      </c>
      <c r="H27" s="28" t="s">
        <v>66</v>
      </c>
      <c r="I27" s="29" t="s">
        <v>16</v>
      </c>
    </row>
    <row r="28" spans="1:9" ht="12.75" x14ac:dyDescent="0.2">
      <c r="A28" s="27" t="s">
        <v>48</v>
      </c>
      <c r="B28" s="28" t="s">
        <v>18</v>
      </c>
      <c r="C28" s="32">
        <v>2</v>
      </c>
      <c r="D28" s="28" t="s">
        <v>11</v>
      </c>
      <c r="E28" s="28" t="s">
        <v>54</v>
      </c>
      <c r="F28" s="28" t="s">
        <v>31</v>
      </c>
      <c r="G28" s="28" t="s">
        <v>72</v>
      </c>
      <c r="H28" s="28" t="s">
        <v>45</v>
      </c>
      <c r="I28" s="29" t="s">
        <v>33</v>
      </c>
    </row>
    <row r="29" spans="1:9" ht="12.75" x14ac:dyDescent="0.2">
      <c r="A29" s="27" t="s">
        <v>9</v>
      </c>
      <c r="B29" s="28" t="s">
        <v>18</v>
      </c>
      <c r="C29" s="32">
        <v>3</v>
      </c>
      <c r="D29" s="28" t="s">
        <v>73</v>
      </c>
      <c r="E29" s="28" t="s">
        <v>74</v>
      </c>
      <c r="F29" s="28" t="s">
        <v>31</v>
      </c>
      <c r="G29" s="28" t="s">
        <v>75</v>
      </c>
      <c r="H29" s="28" t="s">
        <v>66</v>
      </c>
      <c r="I29" s="29" t="s">
        <v>33</v>
      </c>
    </row>
    <row r="30" spans="1:9" ht="12.75" x14ac:dyDescent="0.2">
      <c r="A30" s="27" t="s">
        <v>17</v>
      </c>
      <c r="B30" s="28" t="s">
        <v>18</v>
      </c>
      <c r="C30" s="32">
        <v>1</v>
      </c>
      <c r="D30" s="28" t="s">
        <v>19</v>
      </c>
      <c r="E30" s="28" t="s">
        <v>49</v>
      </c>
      <c r="F30" s="28" t="s">
        <v>13</v>
      </c>
      <c r="G30" s="28" t="s">
        <v>76</v>
      </c>
      <c r="H30" s="28" t="s">
        <v>51</v>
      </c>
      <c r="I30" s="29" t="s">
        <v>33</v>
      </c>
    </row>
    <row r="31" spans="1:9" ht="12.75" x14ac:dyDescent="0.2">
      <c r="A31" s="27" t="s">
        <v>48</v>
      </c>
      <c r="B31" s="28" t="s">
        <v>10</v>
      </c>
      <c r="C31" s="32">
        <v>1</v>
      </c>
      <c r="D31" s="28" t="s">
        <v>11</v>
      </c>
      <c r="E31" s="28" t="s">
        <v>54</v>
      </c>
      <c r="F31" s="28" t="s">
        <v>31</v>
      </c>
      <c r="G31" s="28" t="s">
        <v>25</v>
      </c>
      <c r="H31" s="28" t="s">
        <v>26</v>
      </c>
      <c r="I31" s="29" t="s">
        <v>33</v>
      </c>
    </row>
    <row r="32" spans="1:9" ht="12.75" x14ac:dyDescent="0.2">
      <c r="A32" s="27" t="s">
        <v>48</v>
      </c>
      <c r="B32" s="28" t="s">
        <v>18</v>
      </c>
      <c r="C32" s="32">
        <v>1</v>
      </c>
      <c r="D32" s="28" t="s">
        <v>19</v>
      </c>
      <c r="E32" s="28" t="s">
        <v>23</v>
      </c>
      <c r="F32" s="28" t="s">
        <v>13</v>
      </c>
      <c r="G32" s="28" t="s">
        <v>25</v>
      </c>
      <c r="H32" s="28" t="s">
        <v>77</v>
      </c>
      <c r="I32" s="29" t="s">
        <v>36</v>
      </c>
    </row>
    <row r="33" spans="1:9" ht="12.75" x14ac:dyDescent="0.2">
      <c r="A33" s="27" t="s">
        <v>17</v>
      </c>
      <c r="B33" s="28" t="s">
        <v>10</v>
      </c>
      <c r="C33" s="32">
        <v>3</v>
      </c>
      <c r="D33" s="28" t="s">
        <v>19</v>
      </c>
      <c r="E33" s="28" t="s">
        <v>78</v>
      </c>
      <c r="F33" s="28" t="s">
        <v>13</v>
      </c>
      <c r="G33" s="28" t="s">
        <v>25</v>
      </c>
      <c r="H33" s="28" t="s">
        <v>79</v>
      </c>
      <c r="I33" s="29" t="s">
        <v>16</v>
      </c>
    </row>
    <row r="34" spans="1:9" ht="12.75" x14ac:dyDescent="0.2">
      <c r="A34" s="27" t="s">
        <v>48</v>
      </c>
      <c r="B34" s="28" t="s">
        <v>18</v>
      </c>
      <c r="C34" s="32">
        <v>2</v>
      </c>
      <c r="D34" s="28" t="s">
        <v>19</v>
      </c>
      <c r="E34" s="28" t="s">
        <v>54</v>
      </c>
      <c r="F34" s="28" t="s">
        <v>20</v>
      </c>
      <c r="G34" s="28" t="s">
        <v>80</v>
      </c>
      <c r="H34" s="28" t="s">
        <v>68</v>
      </c>
      <c r="I34" s="29" t="s">
        <v>36</v>
      </c>
    </row>
    <row r="35" spans="1:9" ht="12.75" x14ac:dyDescent="0.2">
      <c r="A35" s="27" t="s">
        <v>48</v>
      </c>
      <c r="B35" s="28" t="s">
        <v>18</v>
      </c>
      <c r="C35" s="32">
        <v>4</v>
      </c>
      <c r="D35" s="28" t="s">
        <v>19</v>
      </c>
      <c r="E35" s="28" t="s">
        <v>49</v>
      </c>
      <c r="F35" s="28" t="s">
        <v>13</v>
      </c>
      <c r="G35" s="28" t="s">
        <v>25</v>
      </c>
      <c r="H35" s="28" t="s">
        <v>26</v>
      </c>
      <c r="I35" s="29" t="s">
        <v>16</v>
      </c>
    </row>
    <row r="36" spans="1:9" ht="12.75" x14ac:dyDescent="0.2">
      <c r="A36" s="27" t="s">
        <v>48</v>
      </c>
      <c r="B36" s="28" t="s">
        <v>10</v>
      </c>
      <c r="C36" s="32">
        <v>4</v>
      </c>
      <c r="D36" s="28" t="s">
        <v>11</v>
      </c>
      <c r="E36" s="28" t="s">
        <v>38</v>
      </c>
      <c r="F36" s="28" t="s">
        <v>31</v>
      </c>
      <c r="G36" s="28" t="s">
        <v>14</v>
      </c>
      <c r="H36" s="28" t="s">
        <v>81</v>
      </c>
      <c r="I36" s="29" t="s">
        <v>16</v>
      </c>
    </row>
    <row r="37" spans="1:9" ht="12.75" x14ac:dyDescent="0.2">
      <c r="A37" s="27" t="s">
        <v>48</v>
      </c>
      <c r="B37" s="28" t="s">
        <v>18</v>
      </c>
      <c r="C37" s="32">
        <v>3</v>
      </c>
      <c r="D37" s="28" t="s">
        <v>19</v>
      </c>
      <c r="E37" s="28" t="s">
        <v>23</v>
      </c>
      <c r="F37" s="28" t="s">
        <v>13</v>
      </c>
      <c r="G37" s="28" t="s">
        <v>82</v>
      </c>
      <c r="H37" s="28" t="s">
        <v>83</v>
      </c>
      <c r="I37" s="29" t="s">
        <v>33</v>
      </c>
    </row>
    <row r="38" spans="1:9" ht="12.75" x14ac:dyDescent="0.2">
      <c r="A38" s="27" t="s">
        <v>48</v>
      </c>
      <c r="B38" s="28" t="s">
        <v>10</v>
      </c>
      <c r="C38" s="32">
        <v>3</v>
      </c>
      <c r="D38" s="28" t="s">
        <v>19</v>
      </c>
      <c r="E38" s="28" t="s">
        <v>54</v>
      </c>
      <c r="F38" s="28" t="s">
        <v>31</v>
      </c>
      <c r="G38" s="28" t="s">
        <v>14</v>
      </c>
      <c r="H38" s="28" t="s">
        <v>66</v>
      </c>
      <c r="I38" s="29" t="s">
        <v>43</v>
      </c>
    </row>
    <row r="39" spans="1:9" ht="12.75" x14ac:dyDescent="0.2">
      <c r="A39" s="27" t="s">
        <v>48</v>
      </c>
      <c r="B39" s="28" t="s">
        <v>18</v>
      </c>
      <c r="C39" s="32">
        <v>3</v>
      </c>
      <c r="D39" s="28" t="s">
        <v>19</v>
      </c>
      <c r="E39" s="28" t="s">
        <v>23</v>
      </c>
      <c r="F39" s="28" t="s">
        <v>31</v>
      </c>
      <c r="G39" s="28" t="s">
        <v>25</v>
      </c>
      <c r="H39" s="28" t="s">
        <v>47</v>
      </c>
      <c r="I39" s="29" t="s">
        <v>16</v>
      </c>
    </row>
    <row r="40" spans="1:9" ht="12.75" x14ac:dyDescent="0.2">
      <c r="A40" s="27" t="s">
        <v>48</v>
      </c>
      <c r="B40" s="28" t="s">
        <v>10</v>
      </c>
      <c r="C40" s="32">
        <v>3</v>
      </c>
      <c r="D40" s="28" t="s">
        <v>11</v>
      </c>
      <c r="E40" s="28" t="s">
        <v>23</v>
      </c>
      <c r="F40" s="28" t="s">
        <v>13</v>
      </c>
      <c r="G40" s="28" t="s">
        <v>25</v>
      </c>
      <c r="H40" s="28" t="s">
        <v>51</v>
      </c>
      <c r="I40" s="29" t="s">
        <v>16</v>
      </c>
    </row>
    <row r="41" spans="1:9" ht="12.75" x14ac:dyDescent="0.2">
      <c r="A41" s="27" t="s">
        <v>17</v>
      </c>
      <c r="B41" s="28" t="s">
        <v>10</v>
      </c>
      <c r="C41" s="32">
        <v>5</v>
      </c>
      <c r="D41" s="28" t="s">
        <v>11</v>
      </c>
      <c r="E41" s="28" t="s">
        <v>84</v>
      </c>
      <c r="F41" s="28" t="s">
        <v>31</v>
      </c>
      <c r="G41" s="28" t="s">
        <v>34</v>
      </c>
      <c r="H41" s="28" t="s">
        <v>68</v>
      </c>
      <c r="I41" s="29" t="s">
        <v>16</v>
      </c>
    </row>
    <row r="42" spans="1:9" ht="12.75" x14ac:dyDescent="0.2">
      <c r="A42" s="27" t="s">
        <v>48</v>
      </c>
      <c r="B42" s="28" t="s">
        <v>10</v>
      </c>
      <c r="C42" s="32">
        <v>4</v>
      </c>
      <c r="D42" s="28" t="s">
        <v>11</v>
      </c>
      <c r="E42" s="28" t="s">
        <v>23</v>
      </c>
      <c r="F42" s="28" t="s">
        <v>31</v>
      </c>
      <c r="G42" s="28" t="s">
        <v>85</v>
      </c>
      <c r="H42" s="28" t="s">
        <v>26</v>
      </c>
      <c r="I42" s="29" t="s">
        <v>16</v>
      </c>
    </row>
    <row r="43" spans="1:9" ht="12.75" x14ac:dyDescent="0.2">
      <c r="A43" s="27" t="s">
        <v>17</v>
      </c>
      <c r="B43" s="28" t="s">
        <v>10</v>
      </c>
      <c r="C43" s="32">
        <v>3</v>
      </c>
      <c r="D43" s="28" t="s">
        <v>19</v>
      </c>
      <c r="E43" s="28" t="s">
        <v>54</v>
      </c>
      <c r="F43" s="28" t="s">
        <v>20</v>
      </c>
      <c r="G43" s="28" t="s">
        <v>34</v>
      </c>
      <c r="H43" s="28" t="s">
        <v>45</v>
      </c>
      <c r="I43" s="29" t="s">
        <v>16</v>
      </c>
    </row>
    <row r="44" spans="1:9" ht="12.75" x14ac:dyDescent="0.2">
      <c r="A44" s="27" t="s">
        <v>48</v>
      </c>
      <c r="B44" s="28" t="s">
        <v>10</v>
      </c>
      <c r="C44" s="32">
        <v>2</v>
      </c>
      <c r="D44" s="28" t="s">
        <v>19</v>
      </c>
      <c r="E44" s="28" t="s">
        <v>38</v>
      </c>
      <c r="F44" s="28" t="s">
        <v>20</v>
      </c>
      <c r="G44" s="28" t="s">
        <v>67</v>
      </c>
      <c r="H44" s="28" t="s">
        <v>86</v>
      </c>
      <c r="I44" s="29" t="s">
        <v>59</v>
      </c>
    </row>
    <row r="45" spans="1:9" ht="12.75" x14ac:dyDescent="0.2">
      <c r="A45" s="27" t="s">
        <v>48</v>
      </c>
      <c r="B45" s="28" t="s">
        <v>10</v>
      </c>
      <c r="C45" s="32">
        <v>2</v>
      </c>
      <c r="D45" s="28" t="s">
        <v>37</v>
      </c>
      <c r="E45" s="28" t="s">
        <v>87</v>
      </c>
      <c r="F45" s="28" t="s">
        <v>20</v>
      </c>
      <c r="G45" s="28" t="s">
        <v>64</v>
      </c>
      <c r="H45" s="28" t="s">
        <v>88</v>
      </c>
      <c r="I45" s="29" t="s">
        <v>33</v>
      </c>
    </row>
    <row r="46" spans="1:9" ht="12.75" x14ac:dyDescent="0.2">
      <c r="A46" s="27" t="s">
        <v>48</v>
      </c>
      <c r="B46" s="28" t="s">
        <v>10</v>
      </c>
      <c r="C46" s="32">
        <v>3</v>
      </c>
      <c r="D46" s="28" t="s">
        <v>19</v>
      </c>
      <c r="E46" s="28" t="s">
        <v>23</v>
      </c>
      <c r="F46" s="28" t="s">
        <v>13</v>
      </c>
      <c r="G46" s="28" t="s">
        <v>64</v>
      </c>
      <c r="H46" s="28" t="s">
        <v>32</v>
      </c>
      <c r="I46" s="29" t="s">
        <v>36</v>
      </c>
    </row>
    <row r="47" spans="1:9" ht="12.75" x14ac:dyDescent="0.2">
      <c r="A47" s="27" t="s">
        <v>48</v>
      </c>
      <c r="B47" s="28" t="s">
        <v>10</v>
      </c>
      <c r="C47" s="32">
        <v>3</v>
      </c>
      <c r="D47" s="28" t="s">
        <v>19</v>
      </c>
      <c r="E47" s="28" t="s">
        <v>23</v>
      </c>
      <c r="F47" s="28" t="s">
        <v>13</v>
      </c>
      <c r="G47" s="28" t="s">
        <v>53</v>
      </c>
      <c r="H47" s="28" t="s">
        <v>66</v>
      </c>
      <c r="I47" s="29" t="s">
        <v>59</v>
      </c>
    </row>
    <row r="48" spans="1:9" ht="12.75" x14ac:dyDescent="0.2">
      <c r="A48" s="27" t="s">
        <v>48</v>
      </c>
      <c r="B48" s="28" t="s">
        <v>10</v>
      </c>
      <c r="C48" s="32">
        <v>2</v>
      </c>
      <c r="D48" s="28" t="s">
        <v>11</v>
      </c>
      <c r="E48" s="28" t="s">
        <v>23</v>
      </c>
      <c r="F48" s="28" t="s">
        <v>31</v>
      </c>
      <c r="G48" s="28" t="s">
        <v>44</v>
      </c>
      <c r="H48" s="28" t="s">
        <v>35</v>
      </c>
      <c r="I48" s="29" t="s">
        <v>16</v>
      </c>
    </row>
    <row r="49" spans="1:9" ht="12.75" x14ac:dyDescent="0.2">
      <c r="A49" s="27" t="s">
        <v>9</v>
      </c>
      <c r="B49" s="28" t="s">
        <v>10</v>
      </c>
      <c r="C49" s="32">
        <v>3</v>
      </c>
      <c r="D49" s="28" t="s">
        <v>19</v>
      </c>
      <c r="E49" s="28" t="s">
        <v>89</v>
      </c>
      <c r="F49" s="28" t="s">
        <v>20</v>
      </c>
      <c r="G49" s="28" t="s">
        <v>44</v>
      </c>
      <c r="H49" s="28" t="s">
        <v>86</v>
      </c>
      <c r="I49" s="29" t="s">
        <v>36</v>
      </c>
    </row>
    <row r="50" spans="1:9" ht="12.75" x14ac:dyDescent="0.2">
      <c r="A50" s="27" t="s">
        <v>48</v>
      </c>
      <c r="B50" s="28" t="s">
        <v>10</v>
      </c>
      <c r="C50" s="32">
        <v>2</v>
      </c>
      <c r="D50" s="28" t="s">
        <v>11</v>
      </c>
      <c r="E50" s="28" t="s">
        <v>23</v>
      </c>
      <c r="F50" s="28" t="s">
        <v>13</v>
      </c>
      <c r="G50" s="28" t="s">
        <v>28</v>
      </c>
      <c r="H50" s="28" t="s">
        <v>35</v>
      </c>
      <c r="I50" s="29" t="s">
        <v>16</v>
      </c>
    </row>
    <row r="51" spans="1:9" ht="12.75" x14ac:dyDescent="0.2">
      <c r="A51" s="27" t="s">
        <v>48</v>
      </c>
      <c r="B51" s="28" t="s">
        <v>18</v>
      </c>
      <c r="C51" s="32">
        <v>3</v>
      </c>
      <c r="D51" s="28" t="s">
        <v>11</v>
      </c>
      <c r="E51" s="28" t="s">
        <v>23</v>
      </c>
      <c r="F51" s="28" t="s">
        <v>13</v>
      </c>
      <c r="G51" s="28" t="s">
        <v>90</v>
      </c>
      <c r="H51" s="28" t="s">
        <v>91</v>
      </c>
      <c r="I51" s="29" t="s">
        <v>36</v>
      </c>
    </row>
    <row r="52" spans="1:9" ht="12.75" x14ac:dyDescent="0.2">
      <c r="A52" s="27" t="s">
        <v>17</v>
      </c>
      <c r="B52" s="28" t="s">
        <v>10</v>
      </c>
      <c r="C52" s="32">
        <v>3</v>
      </c>
      <c r="D52" s="28" t="s">
        <v>11</v>
      </c>
      <c r="E52" s="28" t="s">
        <v>23</v>
      </c>
      <c r="F52" s="28" t="s">
        <v>13</v>
      </c>
      <c r="G52" s="28" t="s">
        <v>53</v>
      </c>
      <c r="H52" s="28" t="s">
        <v>15</v>
      </c>
      <c r="I52" s="29" t="s">
        <v>36</v>
      </c>
    </row>
    <row r="53" spans="1:9" ht="12.75" x14ac:dyDescent="0.2">
      <c r="A53" s="27" t="s">
        <v>17</v>
      </c>
      <c r="B53" s="28" t="s">
        <v>10</v>
      </c>
      <c r="C53" s="32">
        <v>3</v>
      </c>
      <c r="D53" s="28" t="s">
        <v>37</v>
      </c>
      <c r="E53" s="28" t="s">
        <v>92</v>
      </c>
      <c r="F53" s="28" t="s">
        <v>31</v>
      </c>
      <c r="G53" s="28" t="s">
        <v>93</v>
      </c>
      <c r="H53" s="28" t="s">
        <v>94</v>
      </c>
      <c r="I53" s="29" t="s">
        <v>36</v>
      </c>
    </row>
    <row r="54" spans="1:9" ht="12.75" x14ac:dyDescent="0.2">
      <c r="A54" s="27" t="s">
        <v>9</v>
      </c>
      <c r="B54" s="28" t="s">
        <v>10</v>
      </c>
      <c r="C54" s="32">
        <v>3</v>
      </c>
      <c r="D54" s="28" t="s">
        <v>11</v>
      </c>
      <c r="E54" s="28" t="s">
        <v>38</v>
      </c>
      <c r="F54" s="28" t="s">
        <v>31</v>
      </c>
      <c r="G54" s="28" t="s">
        <v>95</v>
      </c>
      <c r="H54" s="28" t="s">
        <v>86</v>
      </c>
      <c r="I54" s="29" t="s">
        <v>36</v>
      </c>
    </row>
    <row r="55" spans="1:9" ht="12.75" x14ac:dyDescent="0.2">
      <c r="A55" s="27" t="s">
        <v>48</v>
      </c>
      <c r="B55" s="28" t="s">
        <v>18</v>
      </c>
      <c r="C55" s="32">
        <v>4</v>
      </c>
      <c r="D55" s="28" t="s">
        <v>19</v>
      </c>
      <c r="E55" s="28" t="s">
        <v>96</v>
      </c>
      <c r="F55" s="28" t="s">
        <v>20</v>
      </c>
      <c r="G55" s="28" t="s">
        <v>64</v>
      </c>
      <c r="H55" s="28" t="s">
        <v>88</v>
      </c>
      <c r="I55" s="29" t="s">
        <v>33</v>
      </c>
    </row>
    <row r="56" spans="1:9" ht="12.75" x14ac:dyDescent="0.2">
      <c r="A56" s="27" t="s">
        <v>48</v>
      </c>
      <c r="B56" s="28" t="s">
        <v>18</v>
      </c>
      <c r="C56" s="32">
        <v>4</v>
      </c>
      <c r="D56" s="28" t="s">
        <v>37</v>
      </c>
      <c r="E56" s="28" t="s">
        <v>38</v>
      </c>
      <c r="F56" s="28" t="s">
        <v>13</v>
      </c>
      <c r="G56" s="28" t="s">
        <v>64</v>
      </c>
      <c r="H56" s="28" t="s">
        <v>88</v>
      </c>
      <c r="I56" s="29" t="s">
        <v>33</v>
      </c>
    </row>
    <row r="57" spans="1:9" ht="12.75" x14ac:dyDescent="0.2">
      <c r="A57" s="27" t="s">
        <v>48</v>
      </c>
      <c r="B57" s="28" t="s">
        <v>18</v>
      </c>
      <c r="C57" s="32">
        <v>1</v>
      </c>
      <c r="D57" s="28" t="s">
        <v>19</v>
      </c>
      <c r="E57" s="28" t="s">
        <v>38</v>
      </c>
      <c r="F57" s="28" t="s">
        <v>20</v>
      </c>
      <c r="G57" s="28" t="s">
        <v>64</v>
      </c>
      <c r="H57" s="28" t="s">
        <v>97</v>
      </c>
      <c r="I57" s="29" t="s">
        <v>36</v>
      </c>
    </row>
    <row r="58" spans="1:9" ht="12.75" x14ac:dyDescent="0.2">
      <c r="A58" s="27" t="s">
        <v>98</v>
      </c>
      <c r="B58" s="28" t="s">
        <v>18</v>
      </c>
      <c r="C58" s="32">
        <v>5</v>
      </c>
      <c r="D58" s="28" t="s">
        <v>11</v>
      </c>
      <c r="E58" s="28" t="s">
        <v>52</v>
      </c>
      <c r="F58" s="28" t="s">
        <v>31</v>
      </c>
      <c r="G58" s="28" t="s">
        <v>76</v>
      </c>
      <c r="H58" s="28" t="s">
        <v>56</v>
      </c>
      <c r="I58" s="29" t="s">
        <v>33</v>
      </c>
    </row>
    <row r="59" spans="1:9" ht="12.75" x14ac:dyDescent="0.2">
      <c r="A59" s="27" t="s">
        <v>9</v>
      </c>
      <c r="B59" s="28" t="s">
        <v>10</v>
      </c>
      <c r="C59" s="32">
        <v>3</v>
      </c>
      <c r="D59" s="28" t="s">
        <v>19</v>
      </c>
      <c r="E59" s="28" t="s">
        <v>38</v>
      </c>
      <c r="F59" s="28" t="s">
        <v>20</v>
      </c>
      <c r="G59" s="28" t="s">
        <v>34</v>
      </c>
      <c r="H59" s="28" t="s">
        <v>29</v>
      </c>
      <c r="I59" s="29" t="s">
        <v>33</v>
      </c>
    </row>
    <row r="60" spans="1:9" ht="12.75" x14ac:dyDescent="0.2">
      <c r="A60" s="27" t="s">
        <v>98</v>
      </c>
      <c r="B60" s="28" t="s">
        <v>10</v>
      </c>
      <c r="C60" s="32">
        <v>4</v>
      </c>
      <c r="D60" s="28" t="s">
        <v>11</v>
      </c>
      <c r="E60" s="28" t="s">
        <v>71</v>
      </c>
      <c r="F60" s="28" t="s">
        <v>13</v>
      </c>
      <c r="G60" s="28" t="s">
        <v>99</v>
      </c>
      <c r="H60" s="28" t="s">
        <v>62</v>
      </c>
      <c r="I60" s="29" t="s">
        <v>16</v>
      </c>
    </row>
    <row r="61" spans="1:9" ht="12.75" x14ac:dyDescent="0.2">
      <c r="A61" s="27" t="s">
        <v>98</v>
      </c>
      <c r="B61" s="28" t="s">
        <v>18</v>
      </c>
      <c r="C61" s="32">
        <v>2</v>
      </c>
      <c r="D61" s="28" t="s">
        <v>19</v>
      </c>
      <c r="E61" s="28" t="s">
        <v>27</v>
      </c>
      <c r="F61" s="28" t="s">
        <v>31</v>
      </c>
      <c r="G61" s="28" t="s">
        <v>25</v>
      </c>
      <c r="H61" s="28" t="s">
        <v>26</v>
      </c>
      <c r="I61" s="29" t="s">
        <v>16</v>
      </c>
    </row>
    <row r="62" spans="1:9" ht="12.75" x14ac:dyDescent="0.2">
      <c r="A62" s="27" t="s">
        <v>9</v>
      </c>
      <c r="B62" s="28" t="s">
        <v>18</v>
      </c>
      <c r="C62" s="32">
        <v>3</v>
      </c>
      <c r="D62" s="28" t="s">
        <v>11</v>
      </c>
      <c r="E62" s="28" t="s">
        <v>38</v>
      </c>
      <c r="F62" s="28" t="s">
        <v>20</v>
      </c>
      <c r="G62" s="28" t="s">
        <v>80</v>
      </c>
      <c r="H62" s="28" t="s">
        <v>88</v>
      </c>
      <c r="I62" s="29" t="s">
        <v>16</v>
      </c>
    </row>
    <row r="63" spans="1:9" ht="12.75" x14ac:dyDescent="0.2">
      <c r="A63" s="27" t="s">
        <v>98</v>
      </c>
      <c r="B63" s="28" t="s">
        <v>18</v>
      </c>
      <c r="C63" s="32">
        <v>5</v>
      </c>
      <c r="D63" s="28" t="s">
        <v>19</v>
      </c>
      <c r="E63" s="28" t="s">
        <v>49</v>
      </c>
      <c r="F63" s="28" t="s">
        <v>20</v>
      </c>
      <c r="G63" s="28" t="s">
        <v>25</v>
      </c>
      <c r="H63" s="28" t="s">
        <v>45</v>
      </c>
      <c r="I63" s="29" t="s">
        <v>33</v>
      </c>
    </row>
    <row r="64" spans="1:9" ht="12.75" x14ac:dyDescent="0.2">
      <c r="A64" s="27" t="s">
        <v>98</v>
      </c>
      <c r="B64" s="28" t="s">
        <v>18</v>
      </c>
      <c r="C64" s="32">
        <v>4</v>
      </c>
      <c r="D64" s="28" t="s">
        <v>19</v>
      </c>
      <c r="E64" s="28" t="s">
        <v>100</v>
      </c>
      <c r="F64" s="28" t="s">
        <v>13</v>
      </c>
      <c r="G64" s="28" t="s">
        <v>53</v>
      </c>
      <c r="H64" s="28" t="s">
        <v>47</v>
      </c>
      <c r="I64" s="29" t="s">
        <v>16</v>
      </c>
    </row>
    <row r="65" spans="1:9" ht="12.75" x14ac:dyDescent="0.2">
      <c r="A65" s="27" t="s">
        <v>48</v>
      </c>
      <c r="B65" s="28" t="s">
        <v>10</v>
      </c>
      <c r="C65" s="32">
        <v>5</v>
      </c>
      <c r="D65" s="28" t="s">
        <v>101</v>
      </c>
      <c r="E65" s="28" t="s">
        <v>102</v>
      </c>
      <c r="F65" s="28" t="s">
        <v>103</v>
      </c>
      <c r="G65" s="28" t="s">
        <v>25</v>
      </c>
      <c r="H65" s="28" t="s">
        <v>45</v>
      </c>
      <c r="I65" s="29" t="s">
        <v>59</v>
      </c>
    </row>
    <row r="66" spans="1:9" ht="12.75" x14ac:dyDescent="0.2">
      <c r="A66" s="27" t="s">
        <v>98</v>
      </c>
      <c r="B66" s="28" t="s">
        <v>18</v>
      </c>
      <c r="C66" s="32">
        <v>6</v>
      </c>
      <c r="D66" s="28" t="s">
        <v>11</v>
      </c>
      <c r="E66" s="28" t="s">
        <v>49</v>
      </c>
      <c r="F66" s="28" t="s">
        <v>20</v>
      </c>
      <c r="G66" s="28" t="s">
        <v>25</v>
      </c>
      <c r="H66" s="28" t="s">
        <v>58</v>
      </c>
      <c r="I66" s="29" t="s">
        <v>43</v>
      </c>
    </row>
    <row r="67" spans="1:9" ht="12.75" x14ac:dyDescent="0.2">
      <c r="A67" s="27" t="s">
        <v>98</v>
      </c>
      <c r="B67" s="28" t="s">
        <v>18</v>
      </c>
      <c r="C67" s="32">
        <v>3</v>
      </c>
      <c r="D67" s="28" t="s">
        <v>101</v>
      </c>
      <c r="E67" s="28" t="s">
        <v>100</v>
      </c>
      <c r="F67" s="28" t="s">
        <v>24</v>
      </c>
      <c r="G67" s="28" t="s">
        <v>64</v>
      </c>
      <c r="H67" s="28" t="s">
        <v>45</v>
      </c>
      <c r="I67" s="29" t="s">
        <v>59</v>
      </c>
    </row>
    <row r="68" spans="1:9" ht="12.75" x14ac:dyDescent="0.2">
      <c r="A68" s="27" t="s">
        <v>98</v>
      </c>
      <c r="B68" s="28" t="s">
        <v>18</v>
      </c>
      <c r="C68" s="32">
        <v>4</v>
      </c>
      <c r="D68" s="28" t="s">
        <v>11</v>
      </c>
      <c r="E68" s="28" t="s">
        <v>71</v>
      </c>
      <c r="F68" s="28" t="s">
        <v>13</v>
      </c>
      <c r="G68" s="28" t="s">
        <v>76</v>
      </c>
      <c r="H68" s="28" t="s">
        <v>58</v>
      </c>
      <c r="I68" s="29" t="s">
        <v>33</v>
      </c>
    </row>
    <row r="69" spans="1:9" ht="12.75" x14ac:dyDescent="0.2">
      <c r="A69" s="27" t="s">
        <v>98</v>
      </c>
      <c r="B69" s="28" t="s">
        <v>10</v>
      </c>
      <c r="C69" s="32">
        <v>4</v>
      </c>
      <c r="D69" s="28" t="s">
        <v>11</v>
      </c>
      <c r="E69" s="28" t="s">
        <v>71</v>
      </c>
      <c r="F69" s="28" t="s">
        <v>20</v>
      </c>
      <c r="G69" s="28" t="s">
        <v>76</v>
      </c>
      <c r="H69" s="28" t="s">
        <v>35</v>
      </c>
      <c r="I69" s="29" t="s">
        <v>16</v>
      </c>
    </row>
    <row r="70" spans="1:9" ht="12.75" x14ac:dyDescent="0.2">
      <c r="A70" s="27" t="s">
        <v>98</v>
      </c>
      <c r="B70" s="28" t="s">
        <v>18</v>
      </c>
      <c r="C70" s="32">
        <v>4</v>
      </c>
      <c r="D70" s="28" t="s">
        <v>11</v>
      </c>
      <c r="E70" s="28" t="s">
        <v>54</v>
      </c>
      <c r="F70" s="28" t="s">
        <v>20</v>
      </c>
      <c r="G70" s="28" t="s">
        <v>25</v>
      </c>
      <c r="H70" s="28" t="s">
        <v>58</v>
      </c>
      <c r="I70" s="29" t="s">
        <v>36</v>
      </c>
    </row>
    <row r="71" spans="1:9" ht="12.75" x14ac:dyDescent="0.2">
      <c r="A71" s="27" t="s">
        <v>98</v>
      </c>
      <c r="B71" s="28" t="s">
        <v>10</v>
      </c>
      <c r="C71" s="32">
        <v>3</v>
      </c>
      <c r="D71" s="28" t="s">
        <v>11</v>
      </c>
      <c r="E71" s="28" t="s">
        <v>104</v>
      </c>
      <c r="F71" s="28" t="s">
        <v>20</v>
      </c>
      <c r="G71" s="28" t="s">
        <v>14</v>
      </c>
      <c r="H71" s="28" t="s">
        <v>88</v>
      </c>
      <c r="I71" s="29" t="s">
        <v>16</v>
      </c>
    </row>
    <row r="72" spans="1:9" ht="12.75" x14ac:dyDescent="0.2">
      <c r="A72" s="27" t="s">
        <v>9</v>
      </c>
      <c r="B72" s="28" t="s">
        <v>18</v>
      </c>
      <c r="C72" s="32">
        <v>3</v>
      </c>
      <c r="D72" s="28" t="s">
        <v>11</v>
      </c>
      <c r="E72" s="28" t="s">
        <v>23</v>
      </c>
      <c r="F72" s="28" t="s">
        <v>31</v>
      </c>
      <c r="G72" s="28" t="s">
        <v>14</v>
      </c>
      <c r="H72" s="28" t="s">
        <v>58</v>
      </c>
      <c r="I72" s="29" t="s">
        <v>36</v>
      </c>
    </row>
    <row r="73" spans="1:9" ht="12.75" x14ac:dyDescent="0.2">
      <c r="A73" s="27" t="s">
        <v>9</v>
      </c>
      <c r="B73" s="28" t="s">
        <v>10</v>
      </c>
      <c r="C73" s="32">
        <v>4</v>
      </c>
      <c r="D73" s="28" t="s">
        <v>19</v>
      </c>
      <c r="E73" s="28" t="s">
        <v>104</v>
      </c>
      <c r="F73" s="28" t="s">
        <v>31</v>
      </c>
      <c r="G73" s="28" t="s">
        <v>105</v>
      </c>
      <c r="H73" s="28" t="s">
        <v>79</v>
      </c>
      <c r="I73" s="29" t="s">
        <v>43</v>
      </c>
    </row>
    <row r="74" spans="1:9" ht="12.75" x14ac:dyDescent="0.2">
      <c r="A74" s="27" t="s">
        <v>9</v>
      </c>
      <c r="B74" s="28" t="s">
        <v>10</v>
      </c>
      <c r="C74" s="32">
        <v>4</v>
      </c>
      <c r="D74" s="28" t="s">
        <v>19</v>
      </c>
      <c r="E74" s="28" t="s">
        <v>30</v>
      </c>
      <c r="F74" s="28" t="s">
        <v>31</v>
      </c>
      <c r="G74" s="28" t="s">
        <v>93</v>
      </c>
      <c r="H74" s="28" t="s">
        <v>86</v>
      </c>
      <c r="I74" s="29" t="s">
        <v>33</v>
      </c>
    </row>
    <row r="75" spans="1:9" ht="12.75" x14ac:dyDescent="0.2">
      <c r="A75" s="27" t="s">
        <v>9</v>
      </c>
      <c r="B75" s="28" t="s">
        <v>10</v>
      </c>
      <c r="C75" s="32">
        <v>3</v>
      </c>
      <c r="D75" s="28" t="s">
        <v>19</v>
      </c>
      <c r="E75" s="28" t="s">
        <v>96</v>
      </c>
      <c r="F75" s="28" t="s">
        <v>31</v>
      </c>
      <c r="G75" s="28" t="s">
        <v>21</v>
      </c>
      <c r="H75" s="28" t="s">
        <v>106</v>
      </c>
      <c r="I75" s="29" t="s">
        <v>33</v>
      </c>
    </row>
    <row r="76" spans="1:9" ht="12.75" x14ac:dyDescent="0.2">
      <c r="A76" s="27" t="s">
        <v>9</v>
      </c>
      <c r="B76" s="28" t="s">
        <v>10</v>
      </c>
      <c r="C76" s="32">
        <v>4</v>
      </c>
      <c r="D76" s="28" t="s">
        <v>19</v>
      </c>
      <c r="E76" s="28" t="s">
        <v>23</v>
      </c>
      <c r="F76" s="28" t="s">
        <v>13</v>
      </c>
      <c r="G76" s="28" t="s">
        <v>67</v>
      </c>
      <c r="H76" s="28" t="s">
        <v>15</v>
      </c>
      <c r="I76" s="29" t="s">
        <v>16</v>
      </c>
    </row>
    <row r="77" spans="1:9" ht="12.75" x14ac:dyDescent="0.2">
      <c r="A77" s="27" t="s">
        <v>131</v>
      </c>
      <c r="B77" s="28" t="s">
        <v>10</v>
      </c>
      <c r="C77" s="32">
        <v>2</v>
      </c>
      <c r="D77" s="28" t="s">
        <v>19</v>
      </c>
      <c r="E77" s="28" t="s">
        <v>78</v>
      </c>
      <c r="F77" s="28" t="s">
        <v>31</v>
      </c>
      <c r="G77" s="28" t="s">
        <v>53</v>
      </c>
      <c r="H77" s="28" t="s">
        <v>79</v>
      </c>
      <c r="I77" s="29" t="s">
        <v>16</v>
      </c>
    </row>
    <row r="78" spans="1:9" ht="12.75" x14ac:dyDescent="0.2">
      <c r="A78" s="27" t="s">
        <v>17</v>
      </c>
      <c r="B78" s="28" t="s">
        <v>10</v>
      </c>
      <c r="C78" s="32">
        <v>2</v>
      </c>
      <c r="D78" s="28" t="s">
        <v>19</v>
      </c>
      <c r="E78" s="28" t="s">
        <v>71</v>
      </c>
      <c r="F78" s="28" t="s">
        <v>20</v>
      </c>
      <c r="G78" s="28" t="s">
        <v>64</v>
      </c>
      <c r="H78" s="28" t="s">
        <v>45</v>
      </c>
      <c r="I78" s="29" t="s">
        <v>36</v>
      </c>
    </row>
    <row r="79" spans="1:9" ht="12.75" x14ac:dyDescent="0.2">
      <c r="A79" s="27" t="s">
        <v>9</v>
      </c>
      <c r="B79" s="28" t="s">
        <v>18</v>
      </c>
      <c r="C79" s="32">
        <v>3</v>
      </c>
      <c r="D79" s="28" t="s">
        <v>19</v>
      </c>
      <c r="E79" s="28" t="s">
        <v>12</v>
      </c>
      <c r="F79" s="28" t="s">
        <v>31</v>
      </c>
      <c r="G79" s="28" t="s">
        <v>28</v>
      </c>
      <c r="H79" s="28" t="s">
        <v>56</v>
      </c>
      <c r="I79" s="29" t="s">
        <v>33</v>
      </c>
    </row>
    <row r="80" spans="1:9" ht="12.75" x14ac:dyDescent="0.2">
      <c r="A80" s="27" t="s">
        <v>48</v>
      </c>
      <c r="B80" s="28" t="s">
        <v>18</v>
      </c>
      <c r="C80" s="32">
        <v>2</v>
      </c>
      <c r="D80" s="28" t="s">
        <v>19</v>
      </c>
      <c r="E80" s="28" t="s">
        <v>54</v>
      </c>
      <c r="F80" s="28" t="s">
        <v>13</v>
      </c>
      <c r="G80" s="28" t="s">
        <v>64</v>
      </c>
      <c r="H80" s="28" t="s">
        <v>35</v>
      </c>
      <c r="I80" s="29" t="s">
        <v>16</v>
      </c>
    </row>
    <row r="81" spans="1:9" ht="12.75" x14ac:dyDescent="0.2">
      <c r="A81" s="27" t="s">
        <v>98</v>
      </c>
      <c r="B81" s="28" t="s">
        <v>18</v>
      </c>
      <c r="C81" s="32">
        <v>2</v>
      </c>
      <c r="D81" s="28" t="s">
        <v>19</v>
      </c>
      <c r="E81" s="28" t="s">
        <v>108</v>
      </c>
      <c r="F81" s="28" t="s">
        <v>13</v>
      </c>
      <c r="G81" s="28" t="s">
        <v>25</v>
      </c>
      <c r="H81" s="28" t="s">
        <v>66</v>
      </c>
      <c r="I81" s="29" t="s">
        <v>16</v>
      </c>
    </row>
    <row r="82" spans="1:9" ht="12.75" x14ac:dyDescent="0.2">
      <c r="A82" s="27" t="s">
        <v>131</v>
      </c>
      <c r="B82" s="28" t="s">
        <v>18</v>
      </c>
      <c r="C82" s="32">
        <v>2</v>
      </c>
      <c r="D82" s="28" t="s">
        <v>19</v>
      </c>
      <c r="E82" s="28" t="s">
        <v>100</v>
      </c>
      <c r="F82" s="28" t="s">
        <v>13</v>
      </c>
      <c r="G82" s="28" t="s">
        <v>28</v>
      </c>
      <c r="H82" s="28" t="s">
        <v>39</v>
      </c>
      <c r="I82" s="29" t="s">
        <v>16</v>
      </c>
    </row>
    <row r="83" spans="1:9" ht="12.75" x14ac:dyDescent="0.2">
      <c r="A83" s="27" t="s">
        <v>98</v>
      </c>
      <c r="B83" s="28" t="s">
        <v>18</v>
      </c>
      <c r="C83" s="32">
        <v>3</v>
      </c>
      <c r="D83" s="28" t="s">
        <v>19</v>
      </c>
      <c r="E83" s="28" t="s">
        <v>71</v>
      </c>
      <c r="F83" s="28" t="s">
        <v>20</v>
      </c>
      <c r="G83" s="28" t="s">
        <v>109</v>
      </c>
      <c r="H83" s="28" t="s">
        <v>110</v>
      </c>
      <c r="I83" s="29" t="s">
        <v>33</v>
      </c>
    </row>
    <row r="84" spans="1:9" ht="12.75" x14ac:dyDescent="0.2">
      <c r="A84" s="27" t="s">
        <v>98</v>
      </c>
      <c r="B84" s="28" t="s">
        <v>10</v>
      </c>
      <c r="C84" s="32">
        <v>2</v>
      </c>
      <c r="D84" s="28" t="s">
        <v>19</v>
      </c>
      <c r="E84" s="28" t="s">
        <v>84</v>
      </c>
      <c r="F84" s="28" t="s">
        <v>31</v>
      </c>
      <c r="G84" s="28" t="s">
        <v>111</v>
      </c>
      <c r="H84" s="28" t="s">
        <v>112</v>
      </c>
      <c r="I84" s="29" t="s">
        <v>36</v>
      </c>
    </row>
    <row r="85" spans="1:9" ht="12.75" x14ac:dyDescent="0.2">
      <c r="A85" s="27" t="s">
        <v>131</v>
      </c>
      <c r="B85" s="28" t="s">
        <v>10</v>
      </c>
      <c r="C85" s="32">
        <v>3</v>
      </c>
      <c r="D85" s="28" t="s">
        <v>11</v>
      </c>
      <c r="E85" s="28" t="s">
        <v>78</v>
      </c>
      <c r="F85" s="28" t="s">
        <v>31</v>
      </c>
      <c r="G85" s="28" t="s">
        <v>76</v>
      </c>
      <c r="H85" s="28" t="s">
        <v>32</v>
      </c>
      <c r="I85" s="29" t="s">
        <v>43</v>
      </c>
    </row>
    <row r="86" spans="1:9" ht="12.75" x14ac:dyDescent="0.2">
      <c r="A86" s="27" t="s">
        <v>131</v>
      </c>
      <c r="B86" s="28" t="s">
        <v>18</v>
      </c>
      <c r="C86" s="32">
        <v>2</v>
      </c>
      <c r="D86" s="28" t="s">
        <v>19</v>
      </c>
      <c r="E86" s="28" t="s">
        <v>113</v>
      </c>
      <c r="F86" s="28" t="s">
        <v>20</v>
      </c>
      <c r="G86" s="28" t="s">
        <v>67</v>
      </c>
      <c r="H86" s="28" t="s">
        <v>47</v>
      </c>
      <c r="I86" s="29" t="s">
        <v>16</v>
      </c>
    </row>
    <row r="87" spans="1:9" ht="12.75" x14ac:dyDescent="0.2">
      <c r="A87" s="27" t="s">
        <v>131</v>
      </c>
      <c r="B87" s="28" t="s">
        <v>18</v>
      </c>
      <c r="C87" s="32">
        <v>2</v>
      </c>
      <c r="D87" s="28" t="s">
        <v>11</v>
      </c>
      <c r="E87" s="28" t="s">
        <v>27</v>
      </c>
      <c r="F87" s="28" t="s">
        <v>31</v>
      </c>
      <c r="G87" s="28" t="s">
        <v>72</v>
      </c>
      <c r="H87" s="28" t="s">
        <v>39</v>
      </c>
      <c r="I87" s="29" t="s">
        <v>16</v>
      </c>
    </row>
    <row r="88" spans="1:9" ht="12.75" x14ac:dyDescent="0.2">
      <c r="A88" s="27" t="s">
        <v>131</v>
      </c>
      <c r="B88" s="28" t="s">
        <v>10</v>
      </c>
      <c r="C88" s="32">
        <v>5</v>
      </c>
      <c r="D88" s="28" t="s">
        <v>19</v>
      </c>
      <c r="E88" s="28" t="s">
        <v>23</v>
      </c>
      <c r="F88" s="28" t="s">
        <v>31</v>
      </c>
      <c r="G88" s="28" t="s">
        <v>53</v>
      </c>
      <c r="H88" s="28" t="s">
        <v>106</v>
      </c>
      <c r="I88" s="29" t="s">
        <v>43</v>
      </c>
    </row>
    <row r="89" spans="1:9" ht="12.75" x14ac:dyDescent="0.2">
      <c r="A89" s="27" t="s">
        <v>98</v>
      </c>
      <c r="B89" s="28" t="s">
        <v>18</v>
      </c>
      <c r="C89" s="32">
        <v>4</v>
      </c>
      <c r="D89" s="28" t="s">
        <v>11</v>
      </c>
      <c r="E89" s="28" t="s">
        <v>100</v>
      </c>
      <c r="F89" s="28" t="s">
        <v>13</v>
      </c>
      <c r="G89" s="28" t="s">
        <v>34</v>
      </c>
      <c r="H89" s="28" t="s">
        <v>39</v>
      </c>
      <c r="I89" s="29" t="s">
        <v>16</v>
      </c>
    </row>
    <row r="90" spans="1:9" ht="12.75" x14ac:dyDescent="0.2">
      <c r="A90" s="27" t="s">
        <v>131</v>
      </c>
      <c r="B90" s="28" t="s">
        <v>18</v>
      </c>
      <c r="C90" s="32">
        <v>5</v>
      </c>
      <c r="D90" s="28" t="s">
        <v>19</v>
      </c>
      <c r="E90" s="28" t="s">
        <v>23</v>
      </c>
      <c r="F90" s="28" t="s">
        <v>24</v>
      </c>
      <c r="G90" s="28" t="s">
        <v>28</v>
      </c>
      <c r="H90" s="28" t="s">
        <v>26</v>
      </c>
      <c r="I90" s="29" t="s">
        <v>36</v>
      </c>
    </row>
    <row r="91" spans="1:9" ht="12.75" x14ac:dyDescent="0.2">
      <c r="A91" s="27" t="s">
        <v>131</v>
      </c>
      <c r="B91" s="28" t="s">
        <v>18</v>
      </c>
      <c r="C91" s="32">
        <v>3</v>
      </c>
      <c r="D91" s="28" t="s">
        <v>19</v>
      </c>
      <c r="E91" s="28" t="s">
        <v>27</v>
      </c>
      <c r="F91" s="28" t="s">
        <v>13</v>
      </c>
      <c r="G91" s="28" t="s">
        <v>64</v>
      </c>
      <c r="H91" s="28" t="s">
        <v>29</v>
      </c>
      <c r="I91" s="29" t="s">
        <v>33</v>
      </c>
    </row>
    <row r="92" spans="1:9" ht="12.75" x14ac:dyDescent="0.2">
      <c r="A92" s="27" t="s">
        <v>131</v>
      </c>
      <c r="B92" s="28" t="s">
        <v>18</v>
      </c>
      <c r="C92" s="32">
        <v>6</v>
      </c>
      <c r="D92" s="28" t="s">
        <v>101</v>
      </c>
      <c r="E92" s="28" t="s">
        <v>100</v>
      </c>
      <c r="F92" s="28" t="s">
        <v>20</v>
      </c>
      <c r="G92" s="28" t="s">
        <v>25</v>
      </c>
      <c r="H92" s="28" t="s">
        <v>58</v>
      </c>
      <c r="I92" s="29" t="s">
        <v>33</v>
      </c>
    </row>
    <row r="93" spans="1:9" ht="12.75" x14ac:dyDescent="0.2">
      <c r="A93" s="27" t="s">
        <v>98</v>
      </c>
      <c r="B93" s="28" t="s">
        <v>10</v>
      </c>
      <c r="C93" s="32">
        <v>2</v>
      </c>
      <c r="D93" s="28" t="s">
        <v>11</v>
      </c>
      <c r="E93" s="28" t="s">
        <v>96</v>
      </c>
      <c r="F93" s="28" t="s">
        <v>31</v>
      </c>
      <c r="G93" s="28" t="s">
        <v>53</v>
      </c>
      <c r="H93" s="28" t="s">
        <v>39</v>
      </c>
      <c r="I93" s="29" t="s">
        <v>33</v>
      </c>
    </row>
    <row r="94" spans="1:9" ht="12.75" x14ac:dyDescent="0.2">
      <c r="A94" s="27" t="s">
        <v>131</v>
      </c>
      <c r="B94" s="28" t="s">
        <v>10</v>
      </c>
      <c r="C94" s="32">
        <v>4</v>
      </c>
      <c r="D94" s="28" t="s">
        <v>11</v>
      </c>
      <c r="E94" s="28" t="s">
        <v>71</v>
      </c>
      <c r="F94" s="28" t="s">
        <v>13</v>
      </c>
      <c r="G94" s="28" t="s">
        <v>25</v>
      </c>
      <c r="H94" s="28" t="s">
        <v>45</v>
      </c>
      <c r="I94" s="29" t="s">
        <v>16</v>
      </c>
    </row>
    <row r="95" spans="1:9" ht="12.75" x14ac:dyDescent="0.2">
      <c r="A95" s="27" t="s">
        <v>131</v>
      </c>
      <c r="B95" s="28" t="s">
        <v>10</v>
      </c>
      <c r="C95" s="32">
        <v>4</v>
      </c>
      <c r="D95" s="28" t="s">
        <v>11</v>
      </c>
      <c r="E95" s="28" t="s">
        <v>74</v>
      </c>
      <c r="F95" s="28" t="s">
        <v>13</v>
      </c>
      <c r="G95" s="28" t="s">
        <v>72</v>
      </c>
      <c r="H95" s="28" t="s">
        <v>39</v>
      </c>
      <c r="I95" s="29" t="s">
        <v>36</v>
      </c>
    </row>
    <row r="96" spans="1:9" ht="12.75" x14ac:dyDescent="0.2">
      <c r="A96" s="27" t="s">
        <v>131</v>
      </c>
      <c r="B96" s="28" t="s">
        <v>18</v>
      </c>
      <c r="C96" s="32">
        <v>3</v>
      </c>
      <c r="D96" s="28" t="s">
        <v>11</v>
      </c>
      <c r="E96" s="28" t="s">
        <v>49</v>
      </c>
      <c r="F96" s="28" t="s">
        <v>31</v>
      </c>
      <c r="G96" s="28" t="s">
        <v>28</v>
      </c>
      <c r="H96" s="28" t="s">
        <v>32</v>
      </c>
      <c r="I96" s="29" t="s">
        <v>33</v>
      </c>
    </row>
    <row r="97" spans="1:9" ht="12.75" x14ac:dyDescent="0.2">
      <c r="A97" s="27" t="s">
        <v>131</v>
      </c>
      <c r="B97" s="28" t="s">
        <v>18</v>
      </c>
      <c r="C97" s="32">
        <v>3</v>
      </c>
      <c r="D97" s="28" t="s">
        <v>11</v>
      </c>
      <c r="E97" s="28" t="s">
        <v>100</v>
      </c>
      <c r="F97" s="28" t="s">
        <v>13</v>
      </c>
      <c r="G97" s="28" t="s">
        <v>28</v>
      </c>
      <c r="H97" s="28" t="s">
        <v>114</v>
      </c>
      <c r="I97" s="29" t="s">
        <v>16</v>
      </c>
    </row>
    <row r="98" spans="1:9" ht="12.75" x14ac:dyDescent="0.2">
      <c r="A98" s="27" t="s">
        <v>48</v>
      </c>
      <c r="B98" s="28" t="s">
        <v>18</v>
      </c>
      <c r="C98" s="32">
        <v>3</v>
      </c>
      <c r="D98" s="28" t="s">
        <v>19</v>
      </c>
      <c r="E98" s="28" t="s">
        <v>100</v>
      </c>
      <c r="F98" s="28" t="s">
        <v>20</v>
      </c>
      <c r="G98" s="28" t="s">
        <v>64</v>
      </c>
      <c r="H98" s="28" t="s">
        <v>88</v>
      </c>
      <c r="I98" s="29" t="s">
        <v>16</v>
      </c>
    </row>
    <row r="99" spans="1:9" ht="12.75" x14ac:dyDescent="0.2">
      <c r="A99" s="27" t="s">
        <v>98</v>
      </c>
      <c r="B99" s="28" t="s">
        <v>10</v>
      </c>
      <c r="C99" s="32">
        <v>3</v>
      </c>
      <c r="D99" s="28" t="s">
        <v>101</v>
      </c>
      <c r="E99" s="28" t="s">
        <v>100</v>
      </c>
      <c r="F99" s="28" t="s">
        <v>103</v>
      </c>
      <c r="G99" s="28" t="s">
        <v>25</v>
      </c>
      <c r="H99" s="28" t="s">
        <v>66</v>
      </c>
      <c r="I99" s="29" t="s">
        <v>16</v>
      </c>
    </row>
    <row r="100" spans="1:9" ht="12.75" x14ac:dyDescent="0.2">
      <c r="A100" s="27" t="s">
        <v>131</v>
      </c>
      <c r="B100" s="28" t="s">
        <v>18</v>
      </c>
      <c r="C100" s="32">
        <v>3</v>
      </c>
      <c r="D100" s="28" t="s">
        <v>19</v>
      </c>
      <c r="E100" s="28" t="s">
        <v>38</v>
      </c>
      <c r="F100" s="28" t="s">
        <v>20</v>
      </c>
      <c r="G100" s="28" t="s">
        <v>67</v>
      </c>
      <c r="H100" s="28" t="s">
        <v>35</v>
      </c>
      <c r="I100" s="29" t="s">
        <v>36</v>
      </c>
    </row>
    <row r="101" spans="1:9" ht="12.75" x14ac:dyDescent="0.2">
      <c r="A101" s="27" t="s">
        <v>131</v>
      </c>
      <c r="B101" s="28" t="s">
        <v>18</v>
      </c>
      <c r="C101" s="32">
        <v>3</v>
      </c>
      <c r="D101" s="28" t="s">
        <v>11</v>
      </c>
      <c r="E101" s="28" t="s">
        <v>115</v>
      </c>
      <c r="F101" s="28" t="s">
        <v>20</v>
      </c>
      <c r="G101" s="28" t="s">
        <v>14</v>
      </c>
      <c r="H101" s="28" t="s">
        <v>58</v>
      </c>
      <c r="I101" s="29" t="s">
        <v>59</v>
      </c>
    </row>
    <row r="102" spans="1:9" ht="12.75" x14ac:dyDescent="0.2">
      <c r="A102" s="27" t="s">
        <v>131</v>
      </c>
      <c r="B102" s="28" t="s">
        <v>18</v>
      </c>
      <c r="C102" s="32">
        <v>4</v>
      </c>
      <c r="D102" s="28" t="s">
        <v>19</v>
      </c>
      <c r="E102" s="28" t="s">
        <v>71</v>
      </c>
      <c r="F102" s="28" t="s">
        <v>103</v>
      </c>
      <c r="G102" s="28" t="s">
        <v>28</v>
      </c>
      <c r="H102" s="28" t="s">
        <v>35</v>
      </c>
      <c r="I102" s="29" t="s">
        <v>16</v>
      </c>
    </row>
    <row r="103" spans="1:9" ht="12.75" x14ac:dyDescent="0.2">
      <c r="A103" s="27" t="s">
        <v>9</v>
      </c>
      <c r="B103" s="28" t="s">
        <v>18</v>
      </c>
      <c r="C103" s="32">
        <v>3</v>
      </c>
      <c r="D103" s="28" t="s">
        <v>19</v>
      </c>
      <c r="E103" s="28" t="s">
        <v>49</v>
      </c>
      <c r="F103" s="28" t="s">
        <v>31</v>
      </c>
      <c r="G103" s="28" t="s">
        <v>57</v>
      </c>
      <c r="H103" s="28" t="s">
        <v>15</v>
      </c>
      <c r="I103" s="29" t="s">
        <v>16</v>
      </c>
    </row>
    <row r="104" spans="1:9" ht="12.75" x14ac:dyDescent="0.2">
      <c r="A104" s="27" t="s">
        <v>9</v>
      </c>
      <c r="B104" s="28" t="s">
        <v>18</v>
      </c>
      <c r="C104" s="32">
        <v>3</v>
      </c>
      <c r="D104" s="28" t="s">
        <v>19</v>
      </c>
      <c r="E104" s="28" t="s">
        <v>71</v>
      </c>
      <c r="F104" s="28" t="s">
        <v>20</v>
      </c>
      <c r="G104" s="28" t="s">
        <v>76</v>
      </c>
      <c r="H104" s="28" t="s">
        <v>39</v>
      </c>
      <c r="I104" s="29" t="s">
        <v>16</v>
      </c>
    </row>
    <row r="105" spans="1:9" ht="12.75" x14ac:dyDescent="0.2">
      <c r="A105" s="27" t="s">
        <v>130</v>
      </c>
      <c r="B105" s="28" t="s">
        <v>10</v>
      </c>
      <c r="C105" s="32">
        <v>3</v>
      </c>
      <c r="D105" s="28" t="s">
        <v>19</v>
      </c>
      <c r="E105" s="28" t="s">
        <v>70</v>
      </c>
      <c r="F105" s="28" t="s">
        <v>24</v>
      </c>
      <c r="G105" s="28" t="s">
        <v>75</v>
      </c>
      <c r="H105" s="28" t="s">
        <v>116</v>
      </c>
      <c r="I105" s="29" t="s">
        <v>36</v>
      </c>
    </row>
    <row r="106" spans="1:9" ht="12.75" x14ac:dyDescent="0.2">
      <c r="A106" s="27" t="s">
        <v>98</v>
      </c>
      <c r="B106" s="28" t="s">
        <v>18</v>
      </c>
      <c r="C106" s="32">
        <v>4</v>
      </c>
      <c r="D106" s="28" t="s">
        <v>19</v>
      </c>
      <c r="E106" s="28" t="s">
        <v>12</v>
      </c>
      <c r="F106" s="28" t="s">
        <v>31</v>
      </c>
      <c r="G106" s="28" t="s">
        <v>64</v>
      </c>
      <c r="H106" s="28" t="s">
        <v>39</v>
      </c>
      <c r="I106" s="29" t="s">
        <v>43</v>
      </c>
    </row>
    <row r="107" spans="1:9" ht="12.75" x14ac:dyDescent="0.2">
      <c r="A107" s="27" t="s">
        <v>48</v>
      </c>
      <c r="B107" s="28" t="s">
        <v>18</v>
      </c>
      <c r="C107" s="32">
        <v>5</v>
      </c>
      <c r="D107" s="28" t="s">
        <v>37</v>
      </c>
      <c r="E107" s="28" t="s">
        <v>104</v>
      </c>
      <c r="F107" s="28" t="s">
        <v>31</v>
      </c>
      <c r="G107" s="28" t="s">
        <v>111</v>
      </c>
      <c r="H107" s="28" t="s">
        <v>45</v>
      </c>
      <c r="I107" s="29" t="s">
        <v>36</v>
      </c>
    </row>
    <row r="108" spans="1:9" ht="12.75" x14ac:dyDescent="0.2">
      <c r="A108" s="27" t="s">
        <v>98</v>
      </c>
      <c r="B108" s="28" t="s">
        <v>10</v>
      </c>
      <c r="C108" s="32">
        <v>4</v>
      </c>
      <c r="D108" s="28" t="s">
        <v>19</v>
      </c>
      <c r="E108" s="28" t="s">
        <v>54</v>
      </c>
      <c r="F108" s="28" t="s">
        <v>24</v>
      </c>
      <c r="G108" s="28" t="s">
        <v>67</v>
      </c>
      <c r="H108" s="28" t="s">
        <v>106</v>
      </c>
      <c r="I108" s="29" t="s">
        <v>16</v>
      </c>
    </row>
    <row r="109" spans="1:9" ht="12.75" x14ac:dyDescent="0.2">
      <c r="A109" s="27" t="s">
        <v>131</v>
      </c>
      <c r="B109" s="28" t="s">
        <v>18</v>
      </c>
      <c r="C109" s="32">
        <v>4</v>
      </c>
      <c r="D109" s="28" t="s">
        <v>19</v>
      </c>
      <c r="E109" s="28" t="s">
        <v>27</v>
      </c>
      <c r="F109" s="28" t="s">
        <v>31</v>
      </c>
      <c r="G109" s="28" t="s">
        <v>117</v>
      </c>
      <c r="H109" s="28" t="s">
        <v>45</v>
      </c>
      <c r="I109" s="29" t="s">
        <v>36</v>
      </c>
    </row>
    <row r="110" spans="1:9" ht="12.75" x14ac:dyDescent="0.2">
      <c r="A110" s="27" t="s">
        <v>131</v>
      </c>
      <c r="B110" s="28" t="s">
        <v>10</v>
      </c>
      <c r="C110" s="32">
        <v>4</v>
      </c>
      <c r="D110" s="28" t="s">
        <v>19</v>
      </c>
      <c r="E110" s="28" t="s">
        <v>118</v>
      </c>
      <c r="F110" s="28" t="s">
        <v>31</v>
      </c>
      <c r="G110" s="28" t="s">
        <v>64</v>
      </c>
      <c r="H110" s="28" t="s">
        <v>79</v>
      </c>
      <c r="I110" s="29" t="s">
        <v>16</v>
      </c>
    </row>
    <row r="111" spans="1:9" ht="12.75" x14ac:dyDescent="0.2">
      <c r="A111" s="27" t="s">
        <v>48</v>
      </c>
      <c r="B111" s="28" t="s">
        <v>18</v>
      </c>
      <c r="C111" s="32">
        <v>4</v>
      </c>
      <c r="D111" s="28" t="s">
        <v>11</v>
      </c>
      <c r="E111" s="28" t="s">
        <v>119</v>
      </c>
      <c r="F111" s="28" t="s">
        <v>24</v>
      </c>
      <c r="G111" s="28" t="s">
        <v>120</v>
      </c>
      <c r="H111" s="28" t="s">
        <v>35</v>
      </c>
      <c r="I111" s="29" t="s">
        <v>16</v>
      </c>
    </row>
    <row r="112" spans="1:9" ht="12.75" x14ac:dyDescent="0.2">
      <c r="A112" s="27" t="s">
        <v>98</v>
      </c>
      <c r="B112" s="28" t="s">
        <v>18</v>
      </c>
      <c r="C112" s="32">
        <v>3</v>
      </c>
      <c r="D112" s="28" t="s">
        <v>11</v>
      </c>
      <c r="E112" s="28" t="s">
        <v>23</v>
      </c>
      <c r="F112" s="28" t="s">
        <v>20</v>
      </c>
      <c r="G112" s="28" t="s">
        <v>25</v>
      </c>
      <c r="H112" s="28" t="s">
        <v>45</v>
      </c>
      <c r="I112" s="29" t="s">
        <v>36</v>
      </c>
    </row>
    <row r="113" spans="1:9" ht="12.75" x14ac:dyDescent="0.2">
      <c r="A113" s="27" t="s">
        <v>131</v>
      </c>
      <c r="B113" s="28" t="s">
        <v>18</v>
      </c>
      <c r="C113" s="32">
        <v>3</v>
      </c>
      <c r="D113" s="28" t="s">
        <v>11</v>
      </c>
      <c r="E113" s="28" t="s">
        <v>115</v>
      </c>
      <c r="F113" s="28" t="s">
        <v>31</v>
      </c>
      <c r="G113" s="28" t="s">
        <v>121</v>
      </c>
      <c r="H113" s="28" t="s">
        <v>22</v>
      </c>
      <c r="I113" s="29" t="s">
        <v>33</v>
      </c>
    </row>
    <row r="114" spans="1:9" ht="12.75" x14ac:dyDescent="0.2">
      <c r="A114" s="27" t="s">
        <v>131</v>
      </c>
      <c r="B114" s="28" t="s">
        <v>10</v>
      </c>
      <c r="C114" s="32">
        <v>3</v>
      </c>
      <c r="D114" s="28" t="s">
        <v>19</v>
      </c>
      <c r="E114" s="28" t="s">
        <v>23</v>
      </c>
      <c r="F114" s="28" t="s">
        <v>13</v>
      </c>
      <c r="G114" s="28" t="s">
        <v>64</v>
      </c>
      <c r="H114" s="28" t="s">
        <v>35</v>
      </c>
      <c r="I114" s="29" t="s">
        <v>36</v>
      </c>
    </row>
    <row r="115" spans="1:9" ht="12.75" x14ac:dyDescent="0.2">
      <c r="A115" s="27" t="s">
        <v>131</v>
      </c>
      <c r="B115" s="28" t="s">
        <v>18</v>
      </c>
      <c r="C115" s="32">
        <v>4</v>
      </c>
      <c r="D115" s="28" t="s">
        <v>19</v>
      </c>
      <c r="E115" s="28" t="s">
        <v>71</v>
      </c>
      <c r="F115" s="28" t="s">
        <v>20</v>
      </c>
      <c r="G115" s="28" t="s">
        <v>64</v>
      </c>
      <c r="H115" s="28" t="s">
        <v>39</v>
      </c>
      <c r="I115" s="29" t="s">
        <v>33</v>
      </c>
    </row>
    <row r="116" spans="1:9" ht="12.75" x14ac:dyDescent="0.2">
      <c r="A116" s="27" t="s">
        <v>131</v>
      </c>
      <c r="B116" s="28" t="s">
        <v>18</v>
      </c>
      <c r="C116" s="32">
        <v>4</v>
      </c>
      <c r="D116" s="28" t="s">
        <v>19</v>
      </c>
      <c r="E116" s="28" t="s">
        <v>23</v>
      </c>
      <c r="F116" s="28" t="s">
        <v>20</v>
      </c>
      <c r="G116" s="28" t="s">
        <v>25</v>
      </c>
      <c r="H116" s="28" t="s">
        <v>45</v>
      </c>
      <c r="I116" s="29" t="s">
        <v>33</v>
      </c>
    </row>
    <row r="117" spans="1:9" ht="12.75" x14ac:dyDescent="0.2">
      <c r="A117" s="27" t="s">
        <v>131</v>
      </c>
      <c r="B117" s="28" t="s">
        <v>18</v>
      </c>
      <c r="C117" s="32">
        <v>3</v>
      </c>
      <c r="D117" s="28" t="s">
        <v>19</v>
      </c>
      <c r="E117" s="28" t="s">
        <v>23</v>
      </c>
      <c r="F117" s="28" t="s">
        <v>13</v>
      </c>
      <c r="G117" s="28" t="s">
        <v>72</v>
      </c>
      <c r="H117" s="28" t="s">
        <v>39</v>
      </c>
      <c r="I117" s="29" t="s">
        <v>33</v>
      </c>
    </row>
    <row r="118" spans="1:9" ht="12.75" x14ac:dyDescent="0.2">
      <c r="A118" s="27" t="s">
        <v>131</v>
      </c>
      <c r="B118" s="28" t="s">
        <v>10</v>
      </c>
      <c r="C118" s="32">
        <v>2</v>
      </c>
      <c r="D118" s="28" t="s">
        <v>19</v>
      </c>
      <c r="E118" s="28" t="s">
        <v>84</v>
      </c>
      <c r="F118" s="28" t="s">
        <v>13</v>
      </c>
      <c r="G118" s="28" t="s">
        <v>28</v>
      </c>
      <c r="H118" s="28" t="s">
        <v>15</v>
      </c>
      <c r="I118" s="29" t="s">
        <v>16</v>
      </c>
    </row>
    <row r="119" spans="1:9" ht="12.75" x14ac:dyDescent="0.2">
      <c r="A119" s="27" t="s">
        <v>98</v>
      </c>
      <c r="B119" s="28" t="s">
        <v>10</v>
      </c>
      <c r="C119" s="32">
        <v>2</v>
      </c>
      <c r="D119" s="28" t="s">
        <v>37</v>
      </c>
      <c r="E119" s="28" t="s">
        <v>38</v>
      </c>
      <c r="F119" s="28" t="s">
        <v>13</v>
      </c>
      <c r="G119" s="28" t="s">
        <v>28</v>
      </c>
      <c r="H119" s="28" t="s">
        <v>15</v>
      </c>
      <c r="I119" s="29" t="s">
        <v>16</v>
      </c>
    </row>
    <row r="120" spans="1:9" ht="12.75" x14ac:dyDescent="0.2">
      <c r="A120" s="27" t="s">
        <v>9</v>
      </c>
      <c r="B120" s="28" t="s">
        <v>10</v>
      </c>
      <c r="C120" s="32">
        <v>2</v>
      </c>
      <c r="D120" s="28" t="s">
        <v>19</v>
      </c>
      <c r="E120" s="28" t="s">
        <v>46</v>
      </c>
      <c r="F120" s="28" t="s">
        <v>20</v>
      </c>
      <c r="G120" s="28" t="s">
        <v>14</v>
      </c>
      <c r="H120" s="28" t="s">
        <v>88</v>
      </c>
      <c r="I120" s="29" t="s">
        <v>16</v>
      </c>
    </row>
    <row r="121" spans="1:9" ht="12.75" x14ac:dyDescent="0.2">
      <c r="A121" s="27" t="s">
        <v>98</v>
      </c>
      <c r="B121" s="28" t="s">
        <v>18</v>
      </c>
      <c r="C121" s="32">
        <v>3</v>
      </c>
      <c r="D121" s="28" t="s">
        <v>19</v>
      </c>
      <c r="E121" s="28" t="s">
        <v>71</v>
      </c>
      <c r="F121" s="28" t="s">
        <v>31</v>
      </c>
      <c r="G121" s="28" t="s">
        <v>90</v>
      </c>
      <c r="H121" s="28" t="s">
        <v>26</v>
      </c>
      <c r="I121" s="29" t="s">
        <v>59</v>
      </c>
    </row>
    <row r="122" spans="1:9" ht="12.75" x14ac:dyDescent="0.2">
      <c r="A122" s="27" t="s">
        <v>131</v>
      </c>
      <c r="B122" s="28" t="s">
        <v>10</v>
      </c>
      <c r="C122" s="32">
        <v>3</v>
      </c>
      <c r="D122" s="28" t="s">
        <v>11</v>
      </c>
      <c r="E122" s="28" t="s">
        <v>122</v>
      </c>
      <c r="F122" s="28" t="s">
        <v>20</v>
      </c>
      <c r="G122" s="28" t="s">
        <v>76</v>
      </c>
      <c r="H122" s="28" t="s">
        <v>88</v>
      </c>
      <c r="I122" s="29" t="s">
        <v>33</v>
      </c>
    </row>
    <row r="123" spans="1:9" ht="12.75" x14ac:dyDescent="0.2">
      <c r="A123" s="27" t="s">
        <v>131</v>
      </c>
      <c r="B123" s="28" t="s">
        <v>18</v>
      </c>
      <c r="C123" s="32">
        <v>6</v>
      </c>
      <c r="D123" s="28" t="s">
        <v>37</v>
      </c>
      <c r="E123" s="28" t="s">
        <v>123</v>
      </c>
      <c r="F123" s="28" t="s">
        <v>31</v>
      </c>
      <c r="G123" s="28" t="s">
        <v>72</v>
      </c>
      <c r="H123" s="28" t="s">
        <v>62</v>
      </c>
      <c r="I123" s="29" t="s">
        <v>33</v>
      </c>
    </row>
    <row r="124" spans="1:9" ht="12.75" x14ac:dyDescent="0.2">
      <c r="A124" s="27" t="s">
        <v>98</v>
      </c>
      <c r="B124" s="28" t="s">
        <v>18</v>
      </c>
      <c r="C124" s="32">
        <v>4</v>
      </c>
      <c r="D124" s="28" t="s">
        <v>11</v>
      </c>
      <c r="E124" s="28" t="s">
        <v>100</v>
      </c>
      <c r="F124" s="28" t="s">
        <v>13</v>
      </c>
      <c r="G124" s="28" t="s">
        <v>25</v>
      </c>
      <c r="H124" s="28" t="s">
        <v>58</v>
      </c>
      <c r="I124" s="29" t="s">
        <v>33</v>
      </c>
    </row>
    <row r="125" spans="1:9" ht="12.75" x14ac:dyDescent="0.2">
      <c r="A125" s="27" t="s">
        <v>98</v>
      </c>
      <c r="B125" s="28" t="s">
        <v>10</v>
      </c>
      <c r="C125" s="32">
        <v>4</v>
      </c>
      <c r="D125" s="28" t="s">
        <v>11</v>
      </c>
      <c r="E125" s="28" t="s">
        <v>71</v>
      </c>
      <c r="F125" s="28" t="s">
        <v>13</v>
      </c>
      <c r="G125" s="28" t="s">
        <v>14</v>
      </c>
      <c r="H125" s="28" t="s">
        <v>39</v>
      </c>
      <c r="I125" s="29" t="s">
        <v>36</v>
      </c>
    </row>
    <row r="126" spans="1:9" ht="12.75" x14ac:dyDescent="0.2">
      <c r="A126" s="27" t="s">
        <v>130</v>
      </c>
      <c r="B126" s="28" t="s">
        <v>18</v>
      </c>
      <c r="C126" s="32">
        <v>4</v>
      </c>
      <c r="D126" s="28" t="s">
        <v>19</v>
      </c>
      <c r="E126" s="28" t="s">
        <v>54</v>
      </c>
      <c r="F126" s="28" t="s">
        <v>20</v>
      </c>
      <c r="G126" s="28" t="s">
        <v>25</v>
      </c>
      <c r="H126" s="28" t="s">
        <v>58</v>
      </c>
      <c r="I126" s="29" t="s">
        <v>16</v>
      </c>
    </row>
    <row r="127" spans="1:9" ht="12.75" x14ac:dyDescent="0.2">
      <c r="A127" s="27" t="s">
        <v>17</v>
      </c>
      <c r="B127" s="28" t="s">
        <v>10</v>
      </c>
      <c r="C127" s="32">
        <v>4</v>
      </c>
      <c r="D127" s="28" t="s">
        <v>19</v>
      </c>
      <c r="E127" s="28" t="s">
        <v>12</v>
      </c>
      <c r="F127" s="28" t="s">
        <v>20</v>
      </c>
      <c r="G127" s="28" t="s">
        <v>90</v>
      </c>
      <c r="H127" s="28" t="s">
        <v>39</v>
      </c>
      <c r="I127" s="29" t="s">
        <v>36</v>
      </c>
    </row>
    <row r="128" spans="1:9" ht="12.75" x14ac:dyDescent="0.2">
      <c r="A128" s="27" t="s">
        <v>131</v>
      </c>
      <c r="B128" s="30" t="s">
        <v>18</v>
      </c>
      <c r="C128" s="33">
        <v>3</v>
      </c>
      <c r="D128" s="30" t="s">
        <v>11</v>
      </c>
      <c r="E128" s="30" t="s">
        <v>23</v>
      </c>
      <c r="F128" s="30" t="s">
        <v>13</v>
      </c>
      <c r="G128" s="30" t="s">
        <v>67</v>
      </c>
      <c r="H128" s="30" t="s">
        <v>39</v>
      </c>
      <c r="I128" s="31" t="s">
        <v>33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74C3F-10E2-4968-8733-B8BF4F5C64E5}">
  <dimension ref="A1:I9"/>
  <sheetViews>
    <sheetView workbookViewId="0">
      <selection activeCell="K13" sqref="K13"/>
    </sheetView>
  </sheetViews>
  <sheetFormatPr baseColWidth="10" defaultRowHeight="12.75" x14ac:dyDescent="0.2"/>
  <cols>
    <col min="1" max="1" width="36.7109375" bestFit="1" customWidth="1"/>
    <col min="2" max="2" width="23" bestFit="1" customWidth="1"/>
    <col min="3" max="3" width="10.140625" bestFit="1" customWidth="1"/>
    <col min="4" max="4" width="13.140625" bestFit="1" customWidth="1"/>
  </cols>
  <sheetData>
    <row r="1" spans="1:9" x14ac:dyDescent="0.2">
      <c r="A1" s="34" t="s">
        <v>134</v>
      </c>
      <c r="B1" s="34" t="s">
        <v>136</v>
      </c>
    </row>
    <row r="2" spans="1:9" x14ac:dyDescent="0.2">
      <c r="A2" s="34" t="s">
        <v>132</v>
      </c>
      <c r="B2" t="s">
        <v>18</v>
      </c>
      <c r="C2" t="s">
        <v>10</v>
      </c>
      <c r="D2" t="s">
        <v>133</v>
      </c>
    </row>
    <row r="3" spans="1:9" x14ac:dyDescent="0.2">
      <c r="A3" s="35" t="s">
        <v>48</v>
      </c>
      <c r="B3">
        <v>22</v>
      </c>
      <c r="C3">
        <v>17</v>
      </c>
      <c r="D3">
        <v>39</v>
      </c>
    </row>
    <row r="4" spans="1:9" ht="15.75" x14ac:dyDescent="0.2">
      <c r="A4" s="35" t="s">
        <v>17</v>
      </c>
      <c r="B4">
        <v>4</v>
      </c>
      <c r="C4">
        <v>8</v>
      </c>
      <c r="D4">
        <v>12</v>
      </c>
      <c r="I4" s="36"/>
    </row>
    <row r="5" spans="1:9" ht="15.75" x14ac:dyDescent="0.2">
      <c r="A5" s="35" t="s">
        <v>9</v>
      </c>
      <c r="B5">
        <v>8</v>
      </c>
      <c r="C5">
        <v>15</v>
      </c>
      <c r="D5">
        <v>23</v>
      </c>
      <c r="I5" s="36"/>
    </row>
    <row r="6" spans="1:9" ht="15.75" x14ac:dyDescent="0.2">
      <c r="A6" s="35" t="s">
        <v>98</v>
      </c>
      <c r="B6">
        <v>15</v>
      </c>
      <c r="C6">
        <v>9</v>
      </c>
      <c r="D6">
        <v>24</v>
      </c>
      <c r="I6" s="36"/>
    </row>
    <row r="7" spans="1:9" ht="15.75" x14ac:dyDescent="0.2">
      <c r="A7" s="35" t="s">
        <v>131</v>
      </c>
      <c r="B7">
        <v>18</v>
      </c>
      <c r="C7">
        <v>9</v>
      </c>
      <c r="D7">
        <v>27</v>
      </c>
      <c r="I7" s="36"/>
    </row>
    <row r="8" spans="1:9" x14ac:dyDescent="0.2">
      <c r="A8" s="35" t="s">
        <v>133</v>
      </c>
      <c r="B8">
        <v>67</v>
      </c>
      <c r="C8">
        <v>58</v>
      </c>
      <c r="D8">
        <v>125</v>
      </c>
    </row>
    <row r="9" spans="1:9" x14ac:dyDescent="0.2">
      <c r="I9" s="37"/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0F580-5099-4EBF-B55E-D77ED567E934}">
  <dimension ref="A1:G20"/>
  <sheetViews>
    <sheetView workbookViewId="0">
      <selection activeCell="C41" sqref="C41"/>
    </sheetView>
  </sheetViews>
  <sheetFormatPr baseColWidth="10" defaultRowHeight="12.75" x14ac:dyDescent="0.2"/>
  <cols>
    <col min="1" max="2" width="51.140625" bestFit="1" customWidth="1"/>
    <col min="3" max="6" width="5.5703125" bestFit="1" customWidth="1"/>
    <col min="7" max="7" width="24.140625" bestFit="1" customWidth="1"/>
    <col min="8" max="8" width="51.140625" bestFit="1" customWidth="1"/>
  </cols>
  <sheetData>
    <row r="1" spans="1:7" x14ac:dyDescent="0.2">
      <c r="A1" s="34" t="s">
        <v>135</v>
      </c>
      <c r="B1" s="34" t="s">
        <v>136</v>
      </c>
    </row>
    <row r="2" spans="1:7" x14ac:dyDescent="0.2">
      <c r="A2" s="34" t="s">
        <v>132</v>
      </c>
      <c r="B2" t="s">
        <v>48</v>
      </c>
      <c r="C2" t="s">
        <v>17</v>
      </c>
      <c r="D2" t="s">
        <v>9</v>
      </c>
      <c r="E2" t="s">
        <v>98</v>
      </c>
      <c r="F2" t="s">
        <v>131</v>
      </c>
      <c r="G2" t="s">
        <v>133</v>
      </c>
    </row>
    <row r="3" spans="1:7" x14ac:dyDescent="0.2">
      <c r="A3" s="35">
        <v>1</v>
      </c>
      <c r="B3">
        <v>3</v>
      </c>
      <c r="C3">
        <v>1</v>
      </c>
      <c r="G3">
        <v>4</v>
      </c>
    </row>
    <row r="4" spans="1:7" x14ac:dyDescent="0.2">
      <c r="A4" s="35">
        <v>2</v>
      </c>
      <c r="B4">
        <v>11</v>
      </c>
      <c r="C4">
        <v>1</v>
      </c>
      <c r="D4">
        <v>2</v>
      </c>
      <c r="E4">
        <v>5</v>
      </c>
      <c r="F4">
        <v>5</v>
      </c>
      <c r="G4">
        <v>24</v>
      </c>
    </row>
    <row r="5" spans="1:7" x14ac:dyDescent="0.2">
      <c r="A5" s="35">
        <v>3</v>
      </c>
      <c r="B5">
        <v>14</v>
      </c>
      <c r="C5">
        <v>6</v>
      </c>
      <c r="D5">
        <v>10</v>
      </c>
      <c r="E5">
        <v>6</v>
      </c>
      <c r="F5">
        <v>11</v>
      </c>
      <c r="G5">
        <v>47</v>
      </c>
    </row>
    <row r="6" spans="1:7" x14ac:dyDescent="0.2">
      <c r="A6" s="35">
        <v>4</v>
      </c>
      <c r="B6">
        <v>9</v>
      </c>
      <c r="C6">
        <v>3</v>
      </c>
      <c r="D6">
        <v>10</v>
      </c>
      <c r="E6">
        <v>10</v>
      </c>
      <c r="F6">
        <v>7</v>
      </c>
      <c r="G6">
        <v>39</v>
      </c>
    </row>
    <row r="7" spans="1:7" x14ac:dyDescent="0.2">
      <c r="A7" s="35">
        <v>5</v>
      </c>
      <c r="B7">
        <v>2</v>
      </c>
      <c r="C7">
        <v>1</v>
      </c>
      <c r="E7">
        <v>2</v>
      </c>
      <c r="F7">
        <v>2</v>
      </c>
      <c r="G7">
        <v>7</v>
      </c>
    </row>
    <row r="8" spans="1:7" x14ac:dyDescent="0.2">
      <c r="A8" s="35">
        <v>6</v>
      </c>
      <c r="D8">
        <v>1</v>
      </c>
      <c r="E8">
        <v>1</v>
      </c>
      <c r="F8">
        <v>2</v>
      </c>
      <c r="G8">
        <v>4</v>
      </c>
    </row>
    <row r="9" spans="1:7" x14ac:dyDescent="0.2">
      <c r="A9" s="35" t="s">
        <v>133</v>
      </c>
      <c r="B9">
        <v>39</v>
      </c>
      <c r="C9">
        <v>12</v>
      </c>
      <c r="D9">
        <v>23</v>
      </c>
      <c r="E9">
        <v>24</v>
      </c>
      <c r="F9">
        <v>27</v>
      </c>
      <c r="G9">
        <v>125</v>
      </c>
    </row>
    <row r="11" spans="1:7" x14ac:dyDescent="0.2">
      <c r="A11" s="34" t="s">
        <v>0</v>
      </c>
      <c r="B11" t="s">
        <v>140</v>
      </c>
    </row>
    <row r="13" spans="1:7" x14ac:dyDescent="0.2">
      <c r="A13" s="34" t="s">
        <v>132</v>
      </c>
      <c r="B13" t="s">
        <v>135</v>
      </c>
    </row>
    <row r="14" spans="1:7" x14ac:dyDescent="0.2">
      <c r="A14" s="35">
        <v>1</v>
      </c>
      <c r="B14">
        <v>4</v>
      </c>
    </row>
    <row r="15" spans="1:7" x14ac:dyDescent="0.2">
      <c r="A15" s="35">
        <v>2</v>
      </c>
      <c r="B15">
        <v>24</v>
      </c>
    </row>
    <row r="16" spans="1:7" x14ac:dyDescent="0.2">
      <c r="A16" s="35">
        <v>3</v>
      </c>
      <c r="B16">
        <v>47</v>
      </c>
    </row>
    <row r="17" spans="1:2" x14ac:dyDescent="0.2">
      <c r="A17" s="35">
        <v>4</v>
      </c>
      <c r="B17">
        <v>39</v>
      </c>
    </row>
    <row r="18" spans="1:2" x14ac:dyDescent="0.2">
      <c r="A18" s="35">
        <v>5</v>
      </c>
      <c r="B18">
        <v>7</v>
      </c>
    </row>
    <row r="19" spans="1:2" x14ac:dyDescent="0.2">
      <c r="A19" s="35">
        <v>6</v>
      </c>
      <c r="B19">
        <v>4</v>
      </c>
    </row>
    <row r="20" spans="1:2" x14ac:dyDescent="0.2">
      <c r="A20" s="35" t="s">
        <v>133</v>
      </c>
      <c r="B20">
        <v>125</v>
      </c>
    </row>
  </sheetData>
  <pageMargins left="0.7" right="0.7" top="0.75" bottom="0.75" header="0.3" footer="0.3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EF6CB-80E1-4D93-BA0C-7A15A03AC1EA}">
  <dimension ref="A1:B7"/>
  <sheetViews>
    <sheetView workbookViewId="0">
      <selection activeCell="B46" sqref="B46"/>
    </sheetView>
  </sheetViews>
  <sheetFormatPr baseColWidth="10" defaultRowHeight="12.75" x14ac:dyDescent="0.2"/>
  <cols>
    <col min="1" max="1" width="37" bestFit="1" customWidth="1"/>
    <col min="2" max="2" width="59.42578125" bestFit="1" customWidth="1"/>
    <col min="3" max="3" width="6.7109375" bestFit="1" customWidth="1"/>
    <col min="4" max="4" width="39.85546875" bestFit="1" customWidth="1"/>
    <col min="5" max="5" width="27.7109375" bestFit="1" customWidth="1"/>
    <col min="6" max="6" width="36.7109375" bestFit="1" customWidth="1"/>
    <col min="7" max="8" width="13.140625" bestFit="1" customWidth="1"/>
    <col min="9" max="9" width="27.7109375" bestFit="1" customWidth="1"/>
    <col min="10" max="10" width="10.7109375" bestFit="1" customWidth="1"/>
    <col min="11" max="11" width="40" bestFit="1" customWidth="1"/>
    <col min="12" max="12" width="39.85546875" bestFit="1" customWidth="1"/>
    <col min="13" max="13" width="27.7109375" bestFit="1" customWidth="1"/>
    <col min="14" max="14" width="36.7109375" bestFit="1" customWidth="1"/>
    <col min="15" max="15" width="10.7109375" bestFit="1" customWidth="1"/>
    <col min="16" max="16" width="40" bestFit="1" customWidth="1"/>
    <col min="17" max="17" width="6.7109375" bestFit="1" customWidth="1"/>
    <col min="18" max="18" width="39.85546875" bestFit="1" customWidth="1"/>
    <col min="19" max="19" width="27.7109375" bestFit="1" customWidth="1"/>
    <col min="20" max="20" width="10.7109375" bestFit="1" customWidth="1"/>
    <col min="21" max="21" width="40" bestFit="1" customWidth="1"/>
    <col min="22" max="22" width="6.7109375" bestFit="1" customWidth="1"/>
    <col min="23" max="23" width="39.85546875" bestFit="1" customWidth="1"/>
    <col min="24" max="24" width="27.7109375" bestFit="1" customWidth="1"/>
    <col min="25" max="25" width="10.7109375" bestFit="1" customWidth="1"/>
    <col min="26" max="26" width="13.140625" bestFit="1" customWidth="1"/>
  </cols>
  <sheetData>
    <row r="1" spans="1:2" x14ac:dyDescent="0.2">
      <c r="A1" s="34" t="s">
        <v>132</v>
      </c>
      <c r="B1" t="s">
        <v>139</v>
      </c>
    </row>
    <row r="2" spans="1:2" x14ac:dyDescent="0.2">
      <c r="A2" s="35" t="s">
        <v>37</v>
      </c>
      <c r="B2">
        <v>7</v>
      </c>
    </row>
    <row r="3" spans="1:2" x14ac:dyDescent="0.2">
      <c r="A3" s="35" t="s">
        <v>101</v>
      </c>
      <c r="B3">
        <v>4</v>
      </c>
    </row>
    <row r="4" spans="1:2" x14ac:dyDescent="0.2">
      <c r="A4" s="35" t="s">
        <v>11</v>
      </c>
      <c r="B4">
        <v>43</v>
      </c>
    </row>
    <row r="5" spans="1:2" x14ac:dyDescent="0.2">
      <c r="A5" s="35" t="s">
        <v>19</v>
      </c>
      <c r="B5">
        <v>72</v>
      </c>
    </row>
    <row r="6" spans="1:2" x14ac:dyDescent="0.2">
      <c r="A6" s="35" t="s">
        <v>73</v>
      </c>
      <c r="B6">
        <v>1</v>
      </c>
    </row>
    <row r="7" spans="1:2" x14ac:dyDescent="0.2">
      <c r="A7" s="35" t="s">
        <v>133</v>
      </c>
      <c r="B7">
        <v>127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2A6A7-428C-44F0-8B07-2360D1E00531}">
  <dimension ref="A1:B7"/>
  <sheetViews>
    <sheetView workbookViewId="0">
      <selection activeCell="B33" sqref="B33"/>
    </sheetView>
  </sheetViews>
  <sheetFormatPr baseColWidth="10" defaultRowHeight="12.75" x14ac:dyDescent="0.2"/>
  <cols>
    <col min="1" max="1" width="22.5703125" bestFit="1" customWidth="1"/>
    <col min="2" max="2" width="76" bestFit="1" customWidth="1"/>
    <col min="3" max="6" width="5.5703125" bestFit="1" customWidth="1"/>
    <col min="7" max="7" width="13.140625" bestFit="1" customWidth="1"/>
    <col min="8" max="8" width="10.5703125" bestFit="1" customWidth="1"/>
    <col min="9" max="9" width="25" bestFit="1" customWidth="1"/>
    <col min="10" max="10" width="14.85546875" bestFit="1" customWidth="1"/>
    <col min="11" max="11" width="10.7109375" bestFit="1" customWidth="1"/>
    <col min="12" max="12" width="10.5703125" bestFit="1" customWidth="1"/>
    <col min="13" max="13" width="25" bestFit="1" customWidth="1"/>
    <col min="14" max="14" width="14.85546875" bestFit="1" customWidth="1"/>
    <col min="15" max="15" width="15.7109375" bestFit="1" customWidth="1"/>
    <col min="16" max="16" width="10.7109375" bestFit="1" customWidth="1"/>
    <col min="17" max="17" width="10.5703125" bestFit="1" customWidth="1"/>
    <col min="18" max="18" width="25" bestFit="1" customWidth="1"/>
    <col min="19" max="19" width="14.85546875" bestFit="1" customWidth="1"/>
    <col min="20" max="20" width="15.85546875" bestFit="1" customWidth="1"/>
    <col min="21" max="21" width="15.7109375" bestFit="1" customWidth="1"/>
    <col min="22" max="22" width="10.7109375" bestFit="1" customWidth="1"/>
    <col min="23" max="23" width="10.5703125" bestFit="1" customWidth="1"/>
    <col min="24" max="24" width="25" bestFit="1" customWidth="1"/>
    <col min="25" max="25" width="14.85546875" bestFit="1" customWidth="1"/>
    <col min="26" max="26" width="15.85546875" bestFit="1" customWidth="1"/>
    <col min="27" max="27" width="15.7109375" bestFit="1" customWidth="1"/>
    <col min="28" max="28" width="10.7109375" bestFit="1" customWidth="1"/>
    <col min="29" max="29" width="13.140625" bestFit="1" customWidth="1"/>
  </cols>
  <sheetData>
    <row r="1" spans="1:2" x14ac:dyDescent="0.2">
      <c r="A1" s="34" t="s">
        <v>132</v>
      </c>
      <c r="B1" t="s">
        <v>137</v>
      </c>
    </row>
    <row r="2" spans="1:2" x14ac:dyDescent="0.2">
      <c r="A2" s="35" t="s">
        <v>13</v>
      </c>
      <c r="B2">
        <v>39</v>
      </c>
    </row>
    <row r="3" spans="1:2" x14ac:dyDescent="0.2">
      <c r="A3" s="35" t="s">
        <v>20</v>
      </c>
      <c r="B3">
        <v>36</v>
      </c>
    </row>
    <row r="4" spans="1:2" x14ac:dyDescent="0.2">
      <c r="A4" s="35" t="s">
        <v>31</v>
      </c>
      <c r="B4">
        <v>43</v>
      </c>
    </row>
    <row r="5" spans="1:2" x14ac:dyDescent="0.2">
      <c r="A5" s="35" t="s">
        <v>103</v>
      </c>
      <c r="B5">
        <v>3</v>
      </c>
    </row>
    <row r="6" spans="1:2" x14ac:dyDescent="0.2">
      <c r="A6" s="35" t="s">
        <v>24</v>
      </c>
      <c r="B6">
        <v>6</v>
      </c>
    </row>
    <row r="7" spans="1:2" x14ac:dyDescent="0.2">
      <c r="A7" s="35" t="s">
        <v>133</v>
      </c>
      <c r="B7">
        <v>127</v>
      </c>
    </row>
  </sheetData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16939-70DD-4704-9E8A-1443E4216C33}">
  <dimension ref="A1:B7"/>
  <sheetViews>
    <sheetView workbookViewId="0">
      <selection activeCell="B46" sqref="B46"/>
    </sheetView>
  </sheetViews>
  <sheetFormatPr baseColWidth="10" defaultRowHeight="12.75" x14ac:dyDescent="0.2"/>
  <cols>
    <col min="1" max="1" width="17.85546875" bestFit="1" customWidth="1"/>
    <col min="2" max="2" width="98" bestFit="1" customWidth="1"/>
    <col min="3" max="6" width="5.5703125" bestFit="1" customWidth="1"/>
    <col min="7" max="7" width="13.140625" bestFit="1" customWidth="1"/>
    <col min="8" max="8" width="10.5703125" bestFit="1" customWidth="1"/>
    <col min="9" max="9" width="25" bestFit="1" customWidth="1"/>
    <col min="10" max="10" width="14.85546875" bestFit="1" customWidth="1"/>
    <col min="11" max="11" width="10.7109375" bestFit="1" customWidth="1"/>
    <col min="12" max="12" width="10.5703125" bestFit="1" customWidth="1"/>
    <col min="13" max="13" width="25" bestFit="1" customWidth="1"/>
    <col min="14" max="14" width="14.85546875" bestFit="1" customWidth="1"/>
    <col min="15" max="15" width="15.7109375" bestFit="1" customWidth="1"/>
    <col min="16" max="16" width="10.7109375" bestFit="1" customWidth="1"/>
    <col min="17" max="17" width="10.5703125" bestFit="1" customWidth="1"/>
    <col min="18" max="18" width="25" bestFit="1" customWidth="1"/>
    <col min="19" max="19" width="14.85546875" bestFit="1" customWidth="1"/>
    <col min="20" max="20" width="15.85546875" bestFit="1" customWidth="1"/>
    <col min="21" max="21" width="15.7109375" bestFit="1" customWidth="1"/>
    <col min="22" max="22" width="10.7109375" bestFit="1" customWidth="1"/>
    <col min="23" max="23" width="10.5703125" bestFit="1" customWidth="1"/>
    <col min="24" max="24" width="25" bestFit="1" customWidth="1"/>
    <col min="25" max="25" width="14.85546875" bestFit="1" customWidth="1"/>
    <col min="26" max="26" width="15.85546875" bestFit="1" customWidth="1"/>
    <col min="27" max="27" width="15.7109375" bestFit="1" customWidth="1"/>
    <col min="28" max="28" width="10.7109375" bestFit="1" customWidth="1"/>
    <col min="29" max="29" width="13.140625" bestFit="1" customWidth="1"/>
  </cols>
  <sheetData>
    <row r="1" spans="1:2" x14ac:dyDescent="0.2">
      <c r="A1" s="34" t="s">
        <v>132</v>
      </c>
      <c r="B1" t="s">
        <v>138</v>
      </c>
    </row>
    <row r="2" spans="1:2" x14ac:dyDescent="0.2">
      <c r="A2" s="35" t="s">
        <v>59</v>
      </c>
      <c r="B2">
        <v>7</v>
      </c>
    </row>
    <row r="3" spans="1:2" x14ac:dyDescent="0.2">
      <c r="A3" s="35" t="s">
        <v>36</v>
      </c>
      <c r="B3">
        <v>32</v>
      </c>
    </row>
    <row r="4" spans="1:2" x14ac:dyDescent="0.2">
      <c r="A4" s="35" t="s">
        <v>16</v>
      </c>
      <c r="B4">
        <v>49</v>
      </c>
    </row>
    <row r="5" spans="1:2" x14ac:dyDescent="0.2">
      <c r="A5" s="35" t="s">
        <v>33</v>
      </c>
      <c r="B5">
        <v>31</v>
      </c>
    </row>
    <row r="6" spans="1:2" x14ac:dyDescent="0.2">
      <c r="A6" s="35" t="s">
        <v>43</v>
      </c>
      <c r="B6">
        <v>8</v>
      </c>
    </row>
    <row r="7" spans="1:2" x14ac:dyDescent="0.2">
      <c r="A7" s="35" t="s">
        <v>133</v>
      </c>
      <c r="B7">
        <v>127</v>
      </c>
    </row>
  </sheetData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00D74-C595-4C2B-94AC-5600278B094E}">
  <dimension ref="A1:I165"/>
  <sheetViews>
    <sheetView topLeftCell="A124" workbookViewId="0">
      <selection activeCell="C134" sqref="C134"/>
    </sheetView>
  </sheetViews>
  <sheetFormatPr baseColWidth="10" defaultRowHeight="12.75" x14ac:dyDescent="0.2"/>
  <cols>
    <col min="1" max="1" width="10.28515625" customWidth="1"/>
    <col min="2" max="2" width="12" customWidth="1"/>
    <col min="3" max="3" width="21.42578125" customWidth="1"/>
    <col min="4" max="4" width="26.7109375" customWidth="1"/>
    <col min="5" max="5" width="25.42578125" customWidth="1"/>
    <col min="6" max="6" width="24.85546875" customWidth="1"/>
    <col min="7" max="7" width="42.5703125" customWidth="1"/>
    <col min="8" max="8" width="77.85546875" customWidth="1"/>
    <col min="9" max="9" width="19.85546875" customWidth="1"/>
  </cols>
  <sheetData>
    <row r="1" spans="1:9" x14ac:dyDescent="0.2">
      <c r="A1" s="1" t="s">
        <v>124</v>
      </c>
      <c r="B1" s="1" t="s">
        <v>125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1" t="s">
        <v>8</v>
      </c>
    </row>
    <row r="2" spans="1:9" x14ac:dyDescent="0.2">
      <c r="A2" s="13" t="s">
        <v>9</v>
      </c>
      <c r="B2" s="13" t="s">
        <v>10</v>
      </c>
      <c r="C2" s="13">
        <v>2</v>
      </c>
      <c r="D2" s="13" t="s">
        <v>11</v>
      </c>
      <c r="E2" s="13" t="s">
        <v>12</v>
      </c>
      <c r="F2" s="13" t="s">
        <v>13</v>
      </c>
      <c r="G2" s="13" t="s">
        <v>14</v>
      </c>
      <c r="H2" s="13" t="s">
        <v>15</v>
      </c>
      <c r="I2" s="14" t="s">
        <v>16</v>
      </c>
    </row>
    <row r="3" spans="1:9" x14ac:dyDescent="0.2">
      <c r="A3" s="15" t="s">
        <v>17</v>
      </c>
      <c r="B3" s="15" t="s">
        <v>18</v>
      </c>
      <c r="C3" s="15">
        <v>3</v>
      </c>
      <c r="D3" s="15" t="s">
        <v>19</v>
      </c>
      <c r="E3" s="15" t="s">
        <v>12</v>
      </c>
      <c r="F3" s="15" t="s">
        <v>20</v>
      </c>
      <c r="G3" s="15" t="s">
        <v>21</v>
      </c>
      <c r="H3" s="15" t="s">
        <v>22</v>
      </c>
      <c r="I3" s="16" t="s">
        <v>16</v>
      </c>
    </row>
    <row r="4" spans="1:9" x14ac:dyDescent="0.2">
      <c r="A4" s="13" t="s">
        <v>9</v>
      </c>
      <c r="B4" s="13" t="s">
        <v>10</v>
      </c>
      <c r="C4" s="13">
        <v>6</v>
      </c>
      <c r="D4" s="13" t="s">
        <v>19</v>
      </c>
      <c r="E4" s="13" t="s">
        <v>23</v>
      </c>
      <c r="F4" s="13" t="s">
        <v>24</v>
      </c>
      <c r="G4" s="13" t="s">
        <v>25</v>
      </c>
      <c r="H4" s="13" t="s">
        <v>26</v>
      </c>
      <c r="I4" s="14" t="s">
        <v>16</v>
      </c>
    </row>
    <row r="5" spans="1:9" x14ac:dyDescent="0.2">
      <c r="A5" s="15" t="s">
        <v>17</v>
      </c>
      <c r="B5" s="15" t="s">
        <v>18</v>
      </c>
      <c r="C5" s="15">
        <v>4</v>
      </c>
      <c r="D5" s="15" t="s">
        <v>19</v>
      </c>
      <c r="E5" s="15" t="s">
        <v>27</v>
      </c>
      <c r="F5" s="15" t="s">
        <v>20</v>
      </c>
      <c r="G5" s="15" t="s">
        <v>28</v>
      </c>
      <c r="H5" s="15" t="s">
        <v>29</v>
      </c>
      <c r="I5" s="16" t="s">
        <v>16</v>
      </c>
    </row>
    <row r="6" spans="1:9" x14ac:dyDescent="0.2">
      <c r="A6" s="13" t="s">
        <v>9</v>
      </c>
      <c r="B6" s="13" t="s">
        <v>10</v>
      </c>
      <c r="C6" s="13">
        <v>4</v>
      </c>
      <c r="D6" s="13" t="s">
        <v>19</v>
      </c>
      <c r="E6" s="13" t="s">
        <v>30</v>
      </c>
      <c r="F6" s="13" t="s">
        <v>31</v>
      </c>
      <c r="G6" s="13" t="s">
        <v>28</v>
      </c>
      <c r="H6" s="13" t="s">
        <v>32</v>
      </c>
      <c r="I6" s="14" t="s">
        <v>33</v>
      </c>
    </row>
    <row r="7" spans="1:9" x14ac:dyDescent="0.2">
      <c r="A7" s="15" t="s">
        <v>9</v>
      </c>
      <c r="B7" s="15" t="s">
        <v>10</v>
      </c>
      <c r="C7" s="15">
        <v>4</v>
      </c>
      <c r="D7" s="15" t="s">
        <v>19</v>
      </c>
      <c r="E7" s="15" t="s">
        <v>12</v>
      </c>
      <c r="F7" s="15" t="s">
        <v>20</v>
      </c>
      <c r="G7" s="15" t="s">
        <v>34</v>
      </c>
      <c r="H7" s="15" t="s">
        <v>35</v>
      </c>
      <c r="I7" s="16" t="s">
        <v>36</v>
      </c>
    </row>
    <row r="8" spans="1:9" x14ac:dyDescent="0.2">
      <c r="A8" s="13" t="s">
        <v>9</v>
      </c>
      <c r="B8" s="13" t="s">
        <v>10</v>
      </c>
      <c r="C8" s="13">
        <v>4</v>
      </c>
      <c r="D8" s="13" t="s">
        <v>37</v>
      </c>
      <c r="E8" s="13" t="s">
        <v>38</v>
      </c>
      <c r="F8" s="13" t="s">
        <v>31</v>
      </c>
      <c r="G8" s="13" t="s">
        <v>28</v>
      </c>
      <c r="H8" s="13" t="s">
        <v>39</v>
      </c>
      <c r="I8" s="14" t="s">
        <v>36</v>
      </c>
    </row>
    <row r="9" spans="1:9" x14ac:dyDescent="0.2">
      <c r="A9" s="15" t="s">
        <v>9</v>
      </c>
      <c r="B9" s="15" t="s">
        <v>10</v>
      </c>
      <c r="C9" s="15">
        <v>4</v>
      </c>
      <c r="D9" s="15" t="s">
        <v>19</v>
      </c>
      <c r="E9" s="15" t="s">
        <v>40</v>
      </c>
      <c r="F9" s="15" t="s">
        <v>31</v>
      </c>
      <c r="G9" s="15" t="s">
        <v>41</v>
      </c>
      <c r="H9" s="15" t="s">
        <v>42</v>
      </c>
      <c r="I9" s="16" t="s">
        <v>43</v>
      </c>
    </row>
    <row r="10" spans="1:9" x14ac:dyDescent="0.2">
      <c r="A10" s="13" t="s">
        <v>9</v>
      </c>
      <c r="B10" s="13" t="s">
        <v>10</v>
      </c>
      <c r="C10" s="13">
        <v>4</v>
      </c>
      <c r="D10" s="13" t="s">
        <v>19</v>
      </c>
      <c r="E10" s="13" t="s">
        <v>23</v>
      </c>
      <c r="F10" s="13" t="s">
        <v>20</v>
      </c>
      <c r="G10" s="13" t="s">
        <v>44</v>
      </c>
      <c r="H10" s="13" t="s">
        <v>45</v>
      </c>
      <c r="I10" s="14" t="s">
        <v>16</v>
      </c>
    </row>
    <row r="11" spans="1:9" x14ac:dyDescent="0.2">
      <c r="A11" s="15" t="s">
        <v>9</v>
      </c>
      <c r="B11" s="15" t="s">
        <v>18</v>
      </c>
      <c r="C11" s="15">
        <v>4</v>
      </c>
      <c r="D11" s="15" t="s">
        <v>11</v>
      </c>
      <c r="E11" s="15" t="s">
        <v>23</v>
      </c>
      <c r="F11" s="15" t="s">
        <v>13</v>
      </c>
      <c r="G11" s="15" t="s">
        <v>25</v>
      </c>
      <c r="H11" s="15" t="s">
        <v>26</v>
      </c>
      <c r="I11" s="16" t="s">
        <v>33</v>
      </c>
    </row>
    <row r="12" spans="1:9" x14ac:dyDescent="0.2">
      <c r="A12" s="13" t="s">
        <v>9</v>
      </c>
      <c r="B12" s="13" t="s">
        <v>18</v>
      </c>
      <c r="C12" s="13">
        <v>4</v>
      </c>
      <c r="D12" s="13" t="s">
        <v>19</v>
      </c>
      <c r="E12" s="13" t="s">
        <v>46</v>
      </c>
      <c r="F12" s="13" t="s">
        <v>20</v>
      </c>
      <c r="G12" s="13" t="s">
        <v>25</v>
      </c>
      <c r="H12" s="13" t="s">
        <v>47</v>
      </c>
      <c r="I12" s="14" t="s">
        <v>16</v>
      </c>
    </row>
    <row r="13" spans="1:9" x14ac:dyDescent="0.2">
      <c r="A13" s="15" t="s">
        <v>48</v>
      </c>
      <c r="B13" s="15" t="s">
        <v>18</v>
      </c>
      <c r="C13" s="15">
        <v>3</v>
      </c>
      <c r="D13" s="15" t="s">
        <v>19</v>
      </c>
      <c r="E13" s="15" t="s">
        <v>49</v>
      </c>
      <c r="F13" s="15" t="s">
        <v>13</v>
      </c>
      <c r="G13" s="15" t="s">
        <v>50</v>
      </c>
      <c r="H13" s="15" t="s">
        <v>51</v>
      </c>
      <c r="I13" s="16" t="s">
        <v>36</v>
      </c>
    </row>
    <row r="14" spans="1:9" x14ac:dyDescent="0.2">
      <c r="A14" s="13" t="s">
        <v>48</v>
      </c>
      <c r="B14" s="13" t="s">
        <v>10</v>
      </c>
      <c r="C14" s="13">
        <v>3</v>
      </c>
      <c r="D14" s="13" t="s">
        <v>19</v>
      </c>
      <c r="E14" s="13" t="s">
        <v>52</v>
      </c>
      <c r="F14" s="13" t="s">
        <v>13</v>
      </c>
      <c r="G14" s="13" t="s">
        <v>53</v>
      </c>
      <c r="H14" s="13" t="s">
        <v>29</v>
      </c>
      <c r="I14" s="14" t="s">
        <v>36</v>
      </c>
    </row>
    <row r="15" spans="1:9" x14ac:dyDescent="0.2">
      <c r="A15" s="15" t="s">
        <v>48</v>
      </c>
      <c r="B15" s="15" t="s">
        <v>18</v>
      </c>
      <c r="C15" s="15">
        <v>2</v>
      </c>
      <c r="D15" s="15" t="s">
        <v>19</v>
      </c>
      <c r="E15" s="15" t="s">
        <v>54</v>
      </c>
      <c r="F15" s="15" t="s">
        <v>20</v>
      </c>
      <c r="G15" s="15" t="s">
        <v>55</v>
      </c>
      <c r="H15" s="15" t="s">
        <v>56</v>
      </c>
      <c r="I15" s="16" t="s">
        <v>36</v>
      </c>
    </row>
    <row r="16" spans="1:9" x14ac:dyDescent="0.2">
      <c r="A16" s="13" t="s">
        <v>48</v>
      </c>
      <c r="B16" s="13" t="s">
        <v>10</v>
      </c>
      <c r="C16" s="13">
        <v>3</v>
      </c>
      <c r="D16" s="13" t="s">
        <v>11</v>
      </c>
      <c r="E16" s="13" t="s">
        <v>38</v>
      </c>
      <c r="F16" s="13" t="s">
        <v>31</v>
      </c>
      <c r="G16" s="13" t="s">
        <v>57</v>
      </c>
      <c r="H16" s="13" t="s">
        <v>58</v>
      </c>
      <c r="I16" s="14" t="s">
        <v>59</v>
      </c>
    </row>
    <row r="17" spans="1:9" x14ac:dyDescent="0.2">
      <c r="A17" s="15" t="s">
        <v>48</v>
      </c>
      <c r="B17" s="15" t="s">
        <v>18</v>
      </c>
      <c r="C17" s="15">
        <v>3</v>
      </c>
      <c r="D17" s="15" t="s">
        <v>19</v>
      </c>
      <c r="E17" s="15" t="s">
        <v>60</v>
      </c>
      <c r="F17" s="15" t="s">
        <v>31</v>
      </c>
      <c r="G17" s="15" t="s">
        <v>61</v>
      </c>
      <c r="H17" s="15" t="s">
        <v>62</v>
      </c>
      <c r="I17" s="16" t="s">
        <v>36</v>
      </c>
    </row>
    <row r="18" spans="1:9" x14ac:dyDescent="0.2">
      <c r="A18" s="13" t="s">
        <v>48</v>
      </c>
      <c r="B18" s="13" t="s">
        <v>18</v>
      </c>
      <c r="C18" s="13">
        <v>3</v>
      </c>
      <c r="D18" s="13" t="s">
        <v>19</v>
      </c>
      <c r="E18" s="13" t="s">
        <v>63</v>
      </c>
      <c r="F18" s="13" t="s">
        <v>31</v>
      </c>
      <c r="G18" s="13" t="s">
        <v>25</v>
      </c>
      <c r="H18" s="13" t="s">
        <v>51</v>
      </c>
      <c r="I18" s="14" t="s">
        <v>33</v>
      </c>
    </row>
    <row r="19" spans="1:9" x14ac:dyDescent="0.2">
      <c r="A19" s="15" t="s">
        <v>48</v>
      </c>
      <c r="B19" s="15" t="s">
        <v>10</v>
      </c>
      <c r="C19" s="15">
        <v>2</v>
      </c>
      <c r="D19" s="15" t="s">
        <v>19</v>
      </c>
      <c r="E19" s="15" t="s">
        <v>12</v>
      </c>
      <c r="F19" s="15" t="s">
        <v>13</v>
      </c>
      <c r="G19" s="15" t="s">
        <v>64</v>
      </c>
      <c r="H19" s="15" t="s">
        <v>32</v>
      </c>
      <c r="I19" s="16" t="s">
        <v>43</v>
      </c>
    </row>
    <row r="20" spans="1:9" x14ac:dyDescent="0.2">
      <c r="A20" s="13" t="s">
        <v>48</v>
      </c>
      <c r="B20" s="13" t="s">
        <v>18</v>
      </c>
      <c r="C20" s="13">
        <v>3</v>
      </c>
      <c r="D20" s="13" t="s">
        <v>19</v>
      </c>
      <c r="E20" s="13" t="s">
        <v>65</v>
      </c>
      <c r="F20" s="13" t="s">
        <v>13</v>
      </c>
      <c r="G20" s="13" t="s">
        <v>28</v>
      </c>
      <c r="H20" s="13" t="s">
        <v>15</v>
      </c>
      <c r="I20" s="14" t="s">
        <v>16</v>
      </c>
    </row>
    <row r="21" spans="1:9" x14ac:dyDescent="0.2">
      <c r="A21" s="15" t="s">
        <v>48</v>
      </c>
      <c r="B21" s="15" t="s">
        <v>10</v>
      </c>
      <c r="C21" s="15">
        <v>4</v>
      </c>
      <c r="D21" s="15" t="s">
        <v>11</v>
      </c>
      <c r="E21" s="15" t="s">
        <v>38</v>
      </c>
      <c r="F21" s="15" t="s">
        <v>13</v>
      </c>
      <c r="G21" s="15" t="s">
        <v>14</v>
      </c>
      <c r="H21" s="15" t="s">
        <v>66</v>
      </c>
      <c r="I21" s="16" t="s">
        <v>16</v>
      </c>
    </row>
    <row r="22" spans="1:9" x14ac:dyDescent="0.2">
      <c r="A22" s="13" t="s">
        <v>17</v>
      </c>
      <c r="B22" s="13" t="s">
        <v>10</v>
      </c>
      <c r="C22" s="13">
        <v>4</v>
      </c>
      <c r="D22" s="13" t="s">
        <v>11</v>
      </c>
      <c r="E22" s="13" t="s">
        <v>38</v>
      </c>
      <c r="F22" s="13" t="s">
        <v>13</v>
      </c>
      <c r="G22" s="13" t="s">
        <v>67</v>
      </c>
      <c r="H22" s="13" t="s">
        <v>68</v>
      </c>
      <c r="I22" s="14" t="s">
        <v>16</v>
      </c>
    </row>
    <row r="23" spans="1:9" x14ac:dyDescent="0.2">
      <c r="A23" s="15" t="s">
        <v>48</v>
      </c>
      <c r="B23" s="15" t="s">
        <v>18</v>
      </c>
      <c r="C23" s="15">
        <v>4</v>
      </c>
      <c r="D23" s="15" t="s">
        <v>19</v>
      </c>
      <c r="E23" s="15" t="s">
        <v>54</v>
      </c>
      <c r="F23" s="15" t="s">
        <v>31</v>
      </c>
      <c r="G23" s="15" t="s">
        <v>64</v>
      </c>
      <c r="H23" s="15" t="s">
        <v>32</v>
      </c>
      <c r="I23" s="16" t="s">
        <v>16</v>
      </c>
    </row>
    <row r="24" spans="1:9" x14ac:dyDescent="0.2">
      <c r="A24" s="13" t="s">
        <v>17</v>
      </c>
      <c r="B24" s="13" t="s">
        <v>18</v>
      </c>
      <c r="C24" s="13">
        <v>3</v>
      </c>
      <c r="D24" s="13" t="s">
        <v>19</v>
      </c>
      <c r="E24" s="13" t="s">
        <v>69</v>
      </c>
      <c r="F24" s="13" t="s">
        <v>31</v>
      </c>
      <c r="G24" s="13" t="s">
        <v>14</v>
      </c>
      <c r="H24" s="13" t="s">
        <v>58</v>
      </c>
      <c r="I24" s="14" t="s">
        <v>36</v>
      </c>
    </row>
    <row r="25" spans="1:9" x14ac:dyDescent="0.2">
      <c r="A25" s="15" t="s">
        <v>48</v>
      </c>
      <c r="B25" s="15" t="s">
        <v>18</v>
      </c>
      <c r="C25" s="15">
        <v>4</v>
      </c>
      <c r="D25" s="15" t="s">
        <v>11</v>
      </c>
      <c r="E25" s="15" t="s">
        <v>70</v>
      </c>
      <c r="F25" s="15" t="s">
        <v>31</v>
      </c>
      <c r="G25" s="15" t="s">
        <v>53</v>
      </c>
      <c r="H25" s="15" t="s">
        <v>29</v>
      </c>
      <c r="I25" s="16" t="s">
        <v>36</v>
      </c>
    </row>
    <row r="26" spans="1:9" x14ac:dyDescent="0.2">
      <c r="A26" s="13" t="s">
        <v>48</v>
      </c>
      <c r="B26" s="13" t="s">
        <v>10</v>
      </c>
      <c r="C26" s="13">
        <v>2</v>
      </c>
      <c r="D26" s="13" t="s">
        <v>11</v>
      </c>
      <c r="E26" s="13" t="s">
        <v>71</v>
      </c>
      <c r="F26" s="13" t="s">
        <v>31</v>
      </c>
      <c r="G26" s="13" t="s">
        <v>53</v>
      </c>
      <c r="H26" s="13" t="s">
        <v>56</v>
      </c>
      <c r="I26" s="14" t="s">
        <v>36</v>
      </c>
    </row>
    <row r="27" spans="1:9" x14ac:dyDescent="0.2">
      <c r="A27" s="15" t="s">
        <v>48</v>
      </c>
      <c r="B27" s="15" t="s">
        <v>18</v>
      </c>
      <c r="C27" s="15">
        <v>2</v>
      </c>
      <c r="D27" s="15" t="s">
        <v>19</v>
      </c>
      <c r="E27" s="15" t="s">
        <v>12</v>
      </c>
      <c r="F27" s="15" t="s">
        <v>20</v>
      </c>
      <c r="G27" s="15" t="s">
        <v>25</v>
      </c>
      <c r="H27" s="15" t="s">
        <v>66</v>
      </c>
      <c r="I27" s="16" t="s">
        <v>16</v>
      </c>
    </row>
    <row r="28" spans="1:9" x14ac:dyDescent="0.2">
      <c r="A28" s="13" t="s">
        <v>48</v>
      </c>
      <c r="B28" s="13" t="s">
        <v>18</v>
      </c>
      <c r="C28" s="13">
        <v>2</v>
      </c>
      <c r="D28" s="13" t="s">
        <v>11</v>
      </c>
      <c r="E28" s="13" t="s">
        <v>54</v>
      </c>
      <c r="F28" s="13" t="s">
        <v>31</v>
      </c>
      <c r="G28" s="13" t="s">
        <v>72</v>
      </c>
      <c r="H28" s="13" t="s">
        <v>45</v>
      </c>
      <c r="I28" s="14" t="s">
        <v>33</v>
      </c>
    </row>
    <row r="29" spans="1:9" x14ac:dyDescent="0.2">
      <c r="A29" s="15" t="s">
        <v>9</v>
      </c>
      <c r="B29" s="15" t="s">
        <v>18</v>
      </c>
      <c r="C29" s="15">
        <v>3</v>
      </c>
      <c r="D29" s="15" t="s">
        <v>73</v>
      </c>
      <c r="E29" s="15" t="s">
        <v>74</v>
      </c>
      <c r="F29" s="15" t="s">
        <v>31</v>
      </c>
      <c r="G29" s="15" t="s">
        <v>75</v>
      </c>
      <c r="H29" s="15" t="s">
        <v>66</v>
      </c>
      <c r="I29" s="16" t="s">
        <v>33</v>
      </c>
    </row>
    <row r="30" spans="1:9" x14ac:dyDescent="0.2">
      <c r="A30" s="13" t="s">
        <v>17</v>
      </c>
      <c r="B30" s="13" t="s">
        <v>18</v>
      </c>
      <c r="C30" s="13">
        <v>1</v>
      </c>
      <c r="D30" s="13" t="s">
        <v>19</v>
      </c>
      <c r="E30" s="13" t="s">
        <v>49</v>
      </c>
      <c r="F30" s="13" t="s">
        <v>13</v>
      </c>
      <c r="G30" s="13" t="s">
        <v>76</v>
      </c>
      <c r="H30" s="13" t="s">
        <v>51</v>
      </c>
      <c r="I30" s="14" t="s">
        <v>33</v>
      </c>
    </row>
    <row r="31" spans="1:9" x14ac:dyDescent="0.2">
      <c r="A31" s="15" t="s">
        <v>48</v>
      </c>
      <c r="B31" s="15" t="s">
        <v>10</v>
      </c>
      <c r="C31" s="15">
        <v>1</v>
      </c>
      <c r="D31" s="15" t="s">
        <v>11</v>
      </c>
      <c r="E31" s="15" t="s">
        <v>54</v>
      </c>
      <c r="F31" s="15" t="s">
        <v>31</v>
      </c>
      <c r="G31" s="15" t="s">
        <v>25</v>
      </c>
      <c r="H31" s="15" t="s">
        <v>26</v>
      </c>
      <c r="I31" s="16" t="s">
        <v>33</v>
      </c>
    </row>
    <row r="32" spans="1:9" x14ac:dyDescent="0.2">
      <c r="A32" s="13" t="s">
        <v>48</v>
      </c>
      <c r="B32" s="13" t="s">
        <v>18</v>
      </c>
      <c r="C32" s="13">
        <v>1</v>
      </c>
      <c r="D32" s="13" t="s">
        <v>19</v>
      </c>
      <c r="E32" s="13" t="s">
        <v>23</v>
      </c>
      <c r="F32" s="13" t="s">
        <v>13</v>
      </c>
      <c r="G32" s="13" t="s">
        <v>25</v>
      </c>
      <c r="H32" s="13" t="s">
        <v>77</v>
      </c>
      <c r="I32" s="14" t="s">
        <v>36</v>
      </c>
    </row>
    <row r="33" spans="1:9" x14ac:dyDescent="0.2">
      <c r="A33" s="15" t="s">
        <v>17</v>
      </c>
      <c r="B33" s="15" t="s">
        <v>10</v>
      </c>
      <c r="C33" s="15">
        <v>3</v>
      </c>
      <c r="D33" s="15" t="s">
        <v>19</v>
      </c>
      <c r="E33" s="15" t="s">
        <v>78</v>
      </c>
      <c r="F33" s="15" t="s">
        <v>13</v>
      </c>
      <c r="G33" s="15" t="s">
        <v>25</v>
      </c>
      <c r="H33" s="15" t="s">
        <v>79</v>
      </c>
      <c r="I33" s="16" t="s">
        <v>16</v>
      </c>
    </row>
    <row r="34" spans="1:9" x14ac:dyDescent="0.2">
      <c r="A34" s="13" t="s">
        <v>48</v>
      </c>
      <c r="B34" s="13" t="s">
        <v>18</v>
      </c>
      <c r="C34" s="13">
        <v>2</v>
      </c>
      <c r="D34" s="13" t="s">
        <v>19</v>
      </c>
      <c r="E34" s="13" t="s">
        <v>54</v>
      </c>
      <c r="F34" s="13" t="s">
        <v>20</v>
      </c>
      <c r="G34" s="13" t="s">
        <v>80</v>
      </c>
      <c r="H34" s="13" t="s">
        <v>68</v>
      </c>
      <c r="I34" s="14" t="s">
        <v>36</v>
      </c>
    </row>
    <row r="35" spans="1:9" x14ac:dyDescent="0.2">
      <c r="A35" s="15" t="s">
        <v>48</v>
      </c>
      <c r="B35" s="15" t="s">
        <v>18</v>
      </c>
      <c r="C35" s="15">
        <v>4</v>
      </c>
      <c r="D35" s="15" t="s">
        <v>19</v>
      </c>
      <c r="E35" s="15" t="s">
        <v>49</v>
      </c>
      <c r="F35" s="15" t="s">
        <v>13</v>
      </c>
      <c r="G35" s="15" t="s">
        <v>25</v>
      </c>
      <c r="H35" s="15" t="s">
        <v>26</v>
      </c>
      <c r="I35" s="16" t="s">
        <v>16</v>
      </c>
    </row>
    <row r="36" spans="1:9" x14ac:dyDescent="0.2">
      <c r="A36" s="13" t="s">
        <v>48</v>
      </c>
      <c r="B36" s="13" t="s">
        <v>10</v>
      </c>
      <c r="C36" s="13">
        <v>4</v>
      </c>
      <c r="D36" s="13" t="s">
        <v>11</v>
      </c>
      <c r="E36" s="13" t="s">
        <v>38</v>
      </c>
      <c r="F36" s="13" t="s">
        <v>31</v>
      </c>
      <c r="G36" s="13" t="s">
        <v>14</v>
      </c>
      <c r="H36" s="13" t="s">
        <v>81</v>
      </c>
      <c r="I36" s="14" t="s">
        <v>16</v>
      </c>
    </row>
    <row r="37" spans="1:9" x14ac:dyDescent="0.2">
      <c r="A37" s="15" t="s">
        <v>48</v>
      </c>
      <c r="B37" s="15" t="s">
        <v>18</v>
      </c>
      <c r="C37" s="15">
        <v>3</v>
      </c>
      <c r="D37" s="15" t="s">
        <v>19</v>
      </c>
      <c r="E37" s="15" t="s">
        <v>23</v>
      </c>
      <c r="F37" s="15" t="s">
        <v>13</v>
      </c>
      <c r="G37" s="15" t="s">
        <v>82</v>
      </c>
      <c r="H37" s="15" t="s">
        <v>83</v>
      </c>
      <c r="I37" s="16" t="s">
        <v>33</v>
      </c>
    </row>
    <row r="38" spans="1:9" x14ac:dyDescent="0.2">
      <c r="A38" s="13" t="s">
        <v>48</v>
      </c>
      <c r="B38" s="13" t="s">
        <v>10</v>
      </c>
      <c r="C38" s="13">
        <v>3</v>
      </c>
      <c r="D38" s="13" t="s">
        <v>19</v>
      </c>
      <c r="E38" s="13" t="s">
        <v>54</v>
      </c>
      <c r="F38" s="13" t="s">
        <v>31</v>
      </c>
      <c r="G38" s="13" t="s">
        <v>14</v>
      </c>
      <c r="H38" s="13" t="s">
        <v>66</v>
      </c>
      <c r="I38" s="14" t="s">
        <v>43</v>
      </c>
    </row>
    <row r="39" spans="1:9" x14ac:dyDescent="0.2">
      <c r="A39" s="15" t="s">
        <v>48</v>
      </c>
      <c r="B39" s="15" t="s">
        <v>18</v>
      </c>
      <c r="C39" s="15">
        <v>3</v>
      </c>
      <c r="D39" s="15" t="s">
        <v>19</v>
      </c>
      <c r="E39" s="15" t="s">
        <v>23</v>
      </c>
      <c r="F39" s="15" t="s">
        <v>31</v>
      </c>
      <c r="G39" s="15" t="s">
        <v>25</v>
      </c>
      <c r="H39" s="15" t="s">
        <v>47</v>
      </c>
      <c r="I39" s="16" t="s">
        <v>16</v>
      </c>
    </row>
    <row r="40" spans="1:9" x14ac:dyDescent="0.2">
      <c r="A40" s="13" t="s">
        <v>48</v>
      </c>
      <c r="B40" s="13" t="s">
        <v>10</v>
      </c>
      <c r="C40" s="13">
        <v>3</v>
      </c>
      <c r="D40" s="13" t="s">
        <v>11</v>
      </c>
      <c r="E40" s="13" t="s">
        <v>23</v>
      </c>
      <c r="F40" s="13" t="s">
        <v>13</v>
      </c>
      <c r="G40" s="13" t="s">
        <v>25</v>
      </c>
      <c r="H40" s="13" t="s">
        <v>51</v>
      </c>
      <c r="I40" s="14" t="s">
        <v>16</v>
      </c>
    </row>
    <row r="41" spans="1:9" x14ac:dyDescent="0.2">
      <c r="A41" s="15" t="s">
        <v>17</v>
      </c>
      <c r="B41" s="15" t="s">
        <v>10</v>
      </c>
      <c r="C41" s="15">
        <v>5</v>
      </c>
      <c r="D41" s="15" t="s">
        <v>11</v>
      </c>
      <c r="E41" s="15" t="s">
        <v>84</v>
      </c>
      <c r="F41" s="15" t="s">
        <v>31</v>
      </c>
      <c r="G41" s="15" t="s">
        <v>34</v>
      </c>
      <c r="H41" s="15" t="s">
        <v>68</v>
      </c>
      <c r="I41" s="16" t="s">
        <v>16</v>
      </c>
    </row>
    <row r="42" spans="1:9" x14ac:dyDescent="0.2">
      <c r="A42" s="13" t="s">
        <v>48</v>
      </c>
      <c r="B42" s="13" t="s">
        <v>10</v>
      </c>
      <c r="C42" s="13">
        <v>4</v>
      </c>
      <c r="D42" s="13" t="s">
        <v>11</v>
      </c>
      <c r="E42" s="13" t="s">
        <v>23</v>
      </c>
      <c r="F42" s="13" t="s">
        <v>31</v>
      </c>
      <c r="G42" s="13" t="s">
        <v>85</v>
      </c>
      <c r="H42" s="13" t="s">
        <v>26</v>
      </c>
      <c r="I42" s="14" t="s">
        <v>16</v>
      </c>
    </row>
    <row r="43" spans="1:9" x14ac:dyDescent="0.2">
      <c r="A43" s="15" t="s">
        <v>17</v>
      </c>
      <c r="B43" s="15" t="s">
        <v>10</v>
      </c>
      <c r="C43" s="15">
        <v>3</v>
      </c>
      <c r="D43" s="15" t="s">
        <v>19</v>
      </c>
      <c r="E43" s="15" t="s">
        <v>54</v>
      </c>
      <c r="F43" s="15" t="s">
        <v>20</v>
      </c>
      <c r="G43" s="15" t="s">
        <v>34</v>
      </c>
      <c r="H43" s="15" t="s">
        <v>45</v>
      </c>
      <c r="I43" s="16" t="s">
        <v>16</v>
      </c>
    </row>
    <row r="44" spans="1:9" x14ac:dyDescent="0.2">
      <c r="A44" s="13" t="s">
        <v>48</v>
      </c>
      <c r="B44" s="13" t="s">
        <v>10</v>
      </c>
      <c r="C44" s="13">
        <v>2</v>
      </c>
      <c r="D44" s="13" t="s">
        <v>19</v>
      </c>
      <c r="E44" s="13" t="s">
        <v>38</v>
      </c>
      <c r="F44" s="13" t="s">
        <v>20</v>
      </c>
      <c r="G44" s="13" t="s">
        <v>67</v>
      </c>
      <c r="H44" s="13" t="s">
        <v>86</v>
      </c>
      <c r="I44" s="14" t="s">
        <v>59</v>
      </c>
    </row>
    <row r="45" spans="1:9" x14ac:dyDescent="0.2">
      <c r="A45" s="15" t="s">
        <v>48</v>
      </c>
      <c r="B45" s="15" t="s">
        <v>10</v>
      </c>
      <c r="C45" s="15">
        <v>2</v>
      </c>
      <c r="D45" s="15" t="s">
        <v>37</v>
      </c>
      <c r="E45" s="15" t="s">
        <v>87</v>
      </c>
      <c r="F45" s="15" t="s">
        <v>20</v>
      </c>
      <c r="G45" s="15" t="s">
        <v>64</v>
      </c>
      <c r="H45" s="15" t="s">
        <v>88</v>
      </c>
      <c r="I45" s="16" t="s">
        <v>33</v>
      </c>
    </row>
    <row r="46" spans="1:9" x14ac:dyDescent="0.2">
      <c r="A46" s="13" t="s">
        <v>48</v>
      </c>
      <c r="B46" s="13" t="s">
        <v>10</v>
      </c>
      <c r="C46" s="13">
        <v>3</v>
      </c>
      <c r="D46" s="13" t="s">
        <v>19</v>
      </c>
      <c r="E46" s="13" t="s">
        <v>23</v>
      </c>
      <c r="F46" s="13" t="s">
        <v>13</v>
      </c>
      <c r="G46" s="13" t="s">
        <v>64</v>
      </c>
      <c r="H46" s="13" t="s">
        <v>32</v>
      </c>
      <c r="I46" s="14" t="s">
        <v>36</v>
      </c>
    </row>
    <row r="47" spans="1:9" x14ac:dyDescent="0.2">
      <c r="A47" s="15" t="s">
        <v>48</v>
      </c>
      <c r="B47" s="15" t="s">
        <v>10</v>
      </c>
      <c r="C47" s="15">
        <v>3</v>
      </c>
      <c r="D47" s="15" t="s">
        <v>19</v>
      </c>
      <c r="E47" s="15" t="s">
        <v>23</v>
      </c>
      <c r="F47" s="15" t="s">
        <v>13</v>
      </c>
      <c r="G47" s="15" t="s">
        <v>53</v>
      </c>
      <c r="H47" s="15" t="s">
        <v>66</v>
      </c>
      <c r="I47" s="16" t="s">
        <v>59</v>
      </c>
    </row>
    <row r="48" spans="1:9" x14ac:dyDescent="0.2">
      <c r="A48" s="13" t="s">
        <v>48</v>
      </c>
      <c r="B48" s="13" t="s">
        <v>10</v>
      </c>
      <c r="C48" s="13">
        <v>2</v>
      </c>
      <c r="D48" s="13" t="s">
        <v>11</v>
      </c>
      <c r="E48" s="13" t="s">
        <v>23</v>
      </c>
      <c r="F48" s="13" t="s">
        <v>31</v>
      </c>
      <c r="G48" s="13" t="s">
        <v>44</v>
      </c>
      <c r="H48" s="13" t="s">
        <v>35</v>
      </c>
      <c r="I48" s="14" t="s">
        <v>16</v>
      </c>
    </row>
    <row r="49" spans="1:9" x14ac:dyDescent="0.2">
      <c r="A49" s="15" t="s">
        <v>9</v>
      </c>
      <c r="B49" s="15" t="s">
        <v>10</v>
      </c>
      <c r="C49" s="15">
        <v>3</v>
      </c>
      <c r="D49" s="15" t="s">
        <v>19</v>
      </c>
      <c r="E49" s="15" t="s">
        <v>89</v>
      </c>
      <c r="F49" s="15" t="s">
        <v>20</v>
      </c>
      <c r="G49" s="15" t="s">
        <v>44</v>
      </c>
      <c r="H49" s="15" t="s">
        <v>86</v>
      </c>
      <c r="I49" s="16" t="s">
        <v>36</v>
      </c>
    </row>
    <row r="50" spans="1:9" x14ac:dyDescent="0.2">
      <c r="A50" s="13" t="s">
        <v>48</v>
      </c>
      <c r="B50" s="13" t="s">
        <v>10</v>
      </c>
      <c r="C50" s="13">
        <v>2</v>
      </c>
      <c r="D50" s="13" t="s">
        <v>11</v>
      </c>
      <c r="E50" s="13" t="s">
        <v>23</v>
      </c>
      <c r="F50" s="13" t="s">
        <v>13</v>
      </c>
      <c r="G50" s="13" t="s">
        <v>28</v>
      </c>
      <c r="H50" s="13" t="s">
        <v>35</v>
      </c>
      <c r="I50" s="14" t="s">
        <v>16</v>
      </c>
    </row>
    <row r="51" spans="1:9" x14ac:dyDescent="0.2">
      <c r="A51" s="15" t="s">
        <v>48</v>
      </c>
      <c r="B51" s="15" t="s">
        <v>18</v>
      </c>
      <c r="C51" s="15">
        <v>3</v>
      </c>
      <c r="D51" s="15" t="s">
        <v>11</v>
      </c>
      <c r="E51" s="15" t="s">
        <v>23</v>
      </c>
      <c r="F51" s="15" t="s">
        <v>13</v>
      </c>
      <c r="G51" s="15" t="s">
        <v>90</v>
      </c>
      <c r="H51" s="15" t="s">
        <v>91</v>
      </c>
      <c r="I51" s="16" t="s">
        <v>36</v>
      </c>
    </row>
    <row r="52" spans="1:9" x14ac:dyDescent="0.2">
      <c r="A52" s="13" t="s">
        <v>17</v>
      </c>
      <c r="B52" s="13" t="s">
        <v>10</v>
      </c>
      <c r="C52" s="13">
        <v>3</v>
      </c>
      <c r="D52" s="13" t="s">
        <v>11</v>
      </c>
      <c r="E52" s="13" t="s">
        <v>23</v>
      </c>
      <c r="F52" s="13" t="s">
        <v>13</v>
      </c>
      <c r="G52" s="13" t="s">
        <v>53</v>
      </c>
      <c r="H52" s="13" t="s">
        <v>15</v>
      </c>
      <c r="I52" s="14" t="s">
        <v>36</v>
      </c>
    </row>
    <row r="53" spans="1:9" x14ac:dyDescent="0.2">
      <c r="A53" s="15" t="s">
        <v>17</v>
      </c>
      <c r="B53" s="15" t="s">
        <v>10</v>
      </c>
      <c r="C53" s="15">
        <v>3</v>
      </c>
      <c r="D53" s="15" t="s">
        <v>37</v>
      </c>
      <c r="E53" s="15" t="s">
        <v>92</v>
      </c>
      <c r="F53" s="15" t="s">
        <v>31</v>
      </c>
      <c r="G53" s="15" t="s">
        <v>93</v>
      </c>
      <c r="H53" s="15" t="s">
        <v>94</v>
      </c>
      <c r="I53" s="16" t="s">
        <v>36</v>
      </c>
    </row>
    <row r="54" spans="1:9" x14ac:dyDescent="0.2">
      <c r="A54" s="13" t="s">
        <v>9</v>
      </c>
      <c r="B54" s="13" t="s">
        <v>10</v>
      </c>
      <c r="C54" s="13">
        <v>3</v>
      </c>
      <c r="D54" s="13" t="s">
        <v>11</v>
      </c>
      <c r="E54" s="13" t="s">
        <v>38</v>
      </c>
      <c r="F54" s="13" t="s">
        <v>31</v>
      </c>
      <c r="G54" s="13" t="s">
        <v>95</v>
      </c>
      <c r="H54" s="13" t="s">
        <v>86</v>
      </c>
      <c r="I54" s="14" t="s">
        <v>36</v>
      </c>
    </row>
    <row r="55" spans="1:9" x14ac:dyDescent="0.2">
      <c r="A55" s="15" t="s">
        <v>48</v>
      </c>
      <c r="B55" s="15" t="s">
        <v>18</v>
      </c>
      <c r="C55" s="15">
        <v>4</v>
      </c>
      <c r="D55" s="15" t="s">
        <v>19</v>
      </c>
      <c r="E55" s="15" t="s">
        <v>96</v>
      </c>
      <c r="F55" s="15" t="s">
        <v>20</v>
      </c>
      <c r="G55" s="15" t="s">
        <v>64</v>
      </c>
      <c r="H55" s="15" t="s">
        <v>88</v>
      </c>
      <c r="I55" s="16" t="s">
        <v>33</v>
      </c>
    </row>
    <row r="56" spans="1:9" x14ac:dyDescent="0.2">
      <c r="A56" s="13" t="s">
        <v>48</v>
      </c>
      <c r="B56" s="13" t="s">
        <v>18</v>
      </c>
      <c r="C56" s="13">
        <v>4</v>
      </c>
      <c r="D56" s="13" t="s">
        <v>37</v>
      </c>
      <c r="E56" s="13" t="s">
        <v>38</v>
      </c>
      <c r="F56" s="13" t="s">
        <v>13</v>
      </c>
      <c r="G56" s="13" t="s">
        <v>64</v>
      </c>
      <c r="H56" s="13" t="s">
        <v>88</v>
      </c>
      <c r="I56" s="14" t="s">
        <v>33</v>
      </c>
    </row>
    <row r="57" spans="1:9" x14ac:dyDescent="0.2">
      <c r="A57" s="15" t="s">
        <v>48</v>
      </c>
      <c r="B57" s="15" t="s">
        <v>18</v>
      </c>
      <c r="C57" s="15">
        <v>1</v>
      </c>
      <c r="D57" s="15" t="s">
        <v>19</v>
      </c>
      <c r="E57" s="15" t="s">
        <v>38</v>
      </c>
      <c r="F57" s="15" t="s">
        <v>20</v>
      </c>
      <c r="G57" s="15" t="s">
        <v>64</v>
      </c>
      <c r="H57" s="15" t="s">
        <v>97</v>
      </c>
      <c r="I57" s="16" t="s">
        <v>36</v>
      </c>
    </row>
    <row r="58" spans="1:9" x14ac:dyDescent="0.2">
      <c r="A58" s="13" t="s">
        <v>98</v>
      </c>
      <c r="B58" s="13" t="s">
        <v>18</v>
      </c>
      <c r="C58" s="13">
        <v>5</v>
      </c>
      <c r="D58" s="13" t="s">
        <v>11</v>
      </c>
      <c r="E58" s="13" t="s">
        <v>52</v>
      </c>
      <c r="F58" s="13" t="s">
        <v>31</v>
      </c>
      <c r="G58" s="13" t="s">
        <v>76</v>
      </c>
      <c r="H58" s="13" t="s">
        <v>56</v>
      </c>
      <c r="I58" s="14" t="s">
        <v>33</v>
      </c>
    </row>
    <row r="59" spans="1:9" x14ac:dyDescent="0.2">
      <c r="A59" s="15" t="s">
        <v>9</v>
      </c>
      <c r="B59" s="15" t="s">
        <v>10</v>
      </c>
      <c r="C59" s="15">
        <v>3</v>
      </c>
      <c r="D59" s="15" t="s">
        <v>19</v>
      </c>
      <c r="E59" s="15" t="s">
        <v>38</v>
      </c>
      <c r="F59" s="15" t="s">
        <v>20</v>
      </c>
      <c r="G59" s="15" t="s">
        <v>34</v>
      </c>
      <c r="H59" s="15" t="s">
        <v>29</v>
      </c>
      <c r="I59" s="16" t="s">
        <v>33</v>
      </c>
    </row>
    <row r="60" spans="1:9" x14ac:dyDescent="0.2">
      <c r="A60" s="13" t="s">
        <v>98</v>
      </c>
      <c r="B60" s="13" t="s">
        <v>10</v>
      </c>
      <c r="C60" s="13">
        <v>4</v>
      </c>
      <c r="D60" s="13" t="s">
        <v>11</v>
      </c>
      <c r="E60" s="13" t="s">
        <v>71</v>
      </c>
      <c r="F60" s="13" t="s">
        <v>13</v>
      </c>
      <c r="G60" s="13" t="s">
        <v>99</v>
      </c>
      <c r="H60" s="13" t="s">
        <v>62</v>
      </c>
      <c r="I60" s="14" t="s">
        <v>16</v>
      </c>
    </row>
    <row r="61" spans="1:9" x14ac:dyDescent="0.2">
      <c r="A61" s="15" t="s">
        <v>98</v>
      </c>
      <c r="B61" s="15" t="s">
        <v>18</v>
      </c>
      <c r="C61" s="15">
        <v>2</v>
      </c>
      <c r="D61" s="15" t="s">
        <v>19</v>
      </c>
      <c r="E61" s="15" t="s">
        <v>27</v>
      </c>
      <c r="F61" s="15" t="s">
        <v>31</v>
      </c>
      <c r="G61" s="15" t="s">
        <v>25</v>
      </c>
      <c r="H61" s="15" t="s">
        <v>26</v>
      </c>
      <c r="I61" s="16" t="s">
        <v>16</v>
      </c>
    </row>
    <row r="62" spans="1:9" x14ac:dyDescent="0.2">
      <c r="A62" s="13" t="s">
        <v>9</v>
      </c>
      <c r="B62" s="13" t="s">
        <v>18</v>
      </c>
      <c r="C62" s="13">
        <v>3</v>
      </c>
      <c r="D62" s="13" t="s">
        <v>11</v>
      </c>
      <c r="E62" s="13" t="s">
        <v>38</v>
      </c>
      <c r="F62" s="13" t="s">
        <v>20</v>
      </c>
      <c r="G62" s="13" t="s">
        <v>80</v>
      </c>
      <c r="H62" s="13" t="s">
        <v>88</v>
      </c>
      <c r="I62" s="14" t="s">
        <v>16</v>
      </c>
    </row>
    <row r="63" spans="1:9" x14ac:dyDescent="0.2">
      <c r="A63" s="15" t="s">
        <v>98</v>
      </c>
      <c r="B63" s="15" t="s">
        <v>18</v>
      </c>
      <c r="C63" s="15">
        <v>5</v>
      </c>
      <c r="D63" s="15" t="s">
        <v>19</v>
      </c>
      <c r="E63" s="15" t="s">
        <v>49</v>
      </c>
      <c r="F63" s="15" t="s">
        <v>20</v>
      </c>
      <c r="G63" s="15" t="s">
        <v>25</v>
      </c>
      <c r="H63" s="15" t="s">
        <v>45</v>
      </c>
      <c r="I63" s="16" t="s">
        <v>33</v>
      </c>
    </row>
    <row r="64" spans="1:9" x14ac:dyDescent="0.2">
      <c r="A64" s="17" t="s">
        <v>98</v>
      </c>
      <c r="B64" s="13" t="s">
        <v>18</v>
      </c>
      <c r="C64" s="13">
        <v>4</v>
      </c>
      <c r="D64" s="13" t="s">
        <v>19</v>
      </c>
      <c r="E64" s="13" t="s">
        <v>100</v>
      </c>
      <c r="F64" s="13" t="s">
        <v>13</v>
      </c>
      <c r="G64" s="13" t="s">
        <v>53</v>
      </c>
      <c r="H64" s="13" t="s">
        <v>47</v>
      </c>
      <c r="I64" s="14" t="s">
        <v>16</v>
      </c>
    </row>
    <row r="65" spans="1:9" x14ac:dyDescent="0.2">
      <c r="A65" s="15" t="s">
        <v>48</v>
      </c>
      <c r="B65" s="15" t="s">
        <v>10</v>
      </c>
      <c r="C65" s="15">
        <v>5</v>
      </c>
      <c r="D65" s="15" t="s">
        <v>101</v>
      </c>
      <c r="E65" s="15" t="s">
        <v>102</v>
      </c>
      <c r="F65" s="15" t="s">
        <v>103</v>
      </c>
      <c r="G65" s="15" t="s">
        <v>25</v>
      </c>
      <c r="H65" s="15" t="s">
        <v>45</v>
      </c>
      <c r="I65" s="16" t="s">
        <v>59</v>
      </c>
    </row>
    <row r="66" spans="1:9" x14ac:dyDescent="0.2">
      <c r="A66" s="13" t="s">
        <v>98</v>
      </c>
      <c r="B66" s="13" t="s">
        <v>18</v>
      </c>
      <c r="C66" s="13">
        <v>6</v>
      </c>
      <c r="D66" s="13" t="s">
        <v>11</v>
      </c>
      <c r="E66" s="13" t="s">
        <v>49</v>
      </c>
      <c r="F66" s="13" t="s">
        <v>20</v>
      </c>
      <c r="G66" s="13" t="s">
        <v>25</v>
      </c>
      <c r="H66" s="13" t="s">
        <v>58</v>
      </c>
      <c r="I66" s="14" t="s">
        <v>43</v>
      </c>
    </row>
    <row r="67" spans="1:9" x14ac:dyDescent="0.2">
      <c r="A67" s="15" t="s">
        <v>98</v>
      </c>
      <c r="B67" s="15" t="s">
        <v>18</v>
      </c>
      <c r="C67" s="15">
        <v>3</v>
      </c>
      <c r="D67" s="15" t="s">
        <v>101</v>
      </c>
      <c r="E67" s="15" t="s">
        <v>100</v>
      </c>
      <c r="F67" s="15" t="s">
        <v>24</v>
      </c>
      <c r="G67" s="15" t="s">
        <v>64</v>
      </c>
      <c r="H67" s="15" t="s">
        <v>45</v>
      </c>
      <c r="I67" s="16" t="s">
        <v>59</v>
      </c>
    </row>
    <row r="68" spans="1:9" x14ac:dyDescent="0.2">
      <c r="A68" s="13" t="s">
        <v>98</v>
      </c>
      <c r="B68" s="13" t="s">
        <v>18</v>
      </c>
      <c r="C68" s="13">
        <v>4</v>
      </c>
      <c r="D68" s="13" t="s">
        <v>11</v>
      </c>
      <c r="E68" s="13" t="s">
        <v>71</v>
      </c>
      <c r="F68" s="13" t="s">
        <v>13</v>
      </c>
      <c r="G68" s="13" t="s">
        <v>76</v>
      </c>
      <c r="H68" s="13" t="s">
        <v>58</v>
      </c>
      <c r="I68" s="14" t="s">
        <v>33</v>
      </c>
    </row>
    <row r="69" spans="1:9" x14ac:dyDescent="0.2">
      <c r="A69" s="15" t="s">
        <v>98</v>
      </c>
      <c r="B69" s="15" t="s">
        <v>10</v>
      </c>
      <c r="C69" s="15">
        <v>4</v>
      </c>
      <c r="D69" s="15" t="s">
        <v>11</v>
      </c>
      <c r="E69" s="15" t="s">
        <v>71</v>
      </c>
      <c r="F69" s="15" t="s">
        <v>20</v>
      </c>
      <c r="G69" s="15" t="s">
        <v>76</v>
      </c>
      <c r="H69" s="15" t="s">
        <v>35</v>
      </c>
      <c r="I69" s="16" t="s">
        <v>16</v>
      </c>
    </row>
    <row r="70" spans="1:9" x14ac:dyDescent="0.2">
      <c r="A70" s="13" t="s">
        <v>98</v>
      </c>
      <c r="B70" s="13" t="s">
        <v>18</v>
      </c>
      <c r="C70" s="13">
        <v>4</v>
      </c>
      <c r="D70" s="13" t="s">
        <v>11</v>
      </c>
      <c r="E70" s="13" t="s">
        <v>54</v>
      </c>
      <c r="F70" s="13" t="s">
        <v>20</v>
      </c>
      <c r="G70" s="13" t="s">
        <v>25</v>
      </c>
      <c r="H70" s="13" t="s">
        <v>58</v>
      </c>
      <c r="I70" s="14" t="s">
        <v>36</v>
      </c>
    </row>
    <row r="71" spans="1:9" x14ac:dyDescent="0.2">
      <c r="A71" s="15" t="s">
        <v>98</v>
      </c>
      <c r="B71" s="15" t="s">
        <v>10</v>
      </c>
      <c r="C71" s="15">
        <v>3</v>
      </c>
      <c r="D71" s="15" t="s">
        <v>11</v>
      </c>
      <c r="E71" s="15" t="s">
        <v>104</v>
      </c>
      <c r="F71" s="15" t="s">
        <v>20</v>
      </c>
      <c r="G71" s="15" t="s">
        <v>14</v>
      </c>
      <c r="H71" s="15" t="s">
        <v>88</v>
      </c>
      <c r="I71" s="16" t="s">
        <v>16</v>
      </c>
    </row>
    <row r="72" spans="1:9" x14ac:dyDescent="0.2">
      <c r="A72" s="13" t="s">
        <v>9</v>
      </c>
      <c r="B72" s="13" t="s">
        <v>18</v>
      </c>
      <c r="C72" s="13">
        <v>3</v>
      </c>
      <c r="D72" s="13" t="s">
        <v>11</v>
      </c>
      <c r="E72" s="13" t="s">
        <v>23</v>
      </c>
      <c r="F72" s="13" t="s">
        <v>31</v>
      </c>
      <c r="G72" s="13" t="s">
        <v>14</v>
      </c>
      <c r="H72" s="13" t="s">
        <v>58</v>
      </c>
      <c r="I72" s="14" t="s">
        <v>36</v>
      </c>
    </row>
    <row r="73" spans="1:9" x14ac:dyDescent="0.2">
      <c r="A73" s="15" t="s">
        <v>9</v>
      </c>
      <c r="B73" s="15" t="s">
        <v>10</v>
      </c>
      <c r="C73" s="15">
        <v>4</v>
      </c>
      <c r="D73" s="15" t="s">
        <v>19</v>
      </c>
      <c r="E73" s="15" t="s">
        <v>104</v>
      </c>
      <c r="F73" s="15" t="s">
        <v>31</v>
      </c>
      <c r="G73" s="15" t="s">
        <v>105</v>
      </c>
      <c r="H73" s="15" t="s">
        <v>79</v>
      </c>
      <c r="I73" s="16" t="s">
        <v>43</v>
      </c>
    </row>
    <row r="74" spans="1:9" x14ac:dyDescent="0.2">
      <c r="A74" s="13" t="s">
        <v>9</v>
      </c>
      <c r="B74" s="13" t="s">
        <v>10</v>
      </c>
      <c r="C74" s="13">
        <v>4</v>
      </c>
      <c r="D74" s="13" t="s">
        <v>19</v>
      </c>
      <c r="E74" s="13" t="s">
        <v>30</v>
      </c>
      <c r="F74" s="13" t="s">
        <v>31</v>
      </c>
      <c r="G74" s="13" t="s">
        <v>93</v>
      </c>
      <c r="H74" s="13" t="s">
        <v>86</v>
      </c>
      <c r="I74" s="14" t="s">
        <v>33</v>
      </c>
    </row>
    <row r="75" spans="1:9" x14ac:dyDescent="0.2">
      <c r="A75" s="15" t="s">
        <v>9</v>
      </c>
      <c r="B75" s="15" t="s">
        <v>10</v>
      </c>
      <c r="C75" s="15">
        <v>3</v>
      </c>
      <c r="D75" s="15" t="s">
        <v>19</v>
      </c>
      <c r="E75" s="15" t="s">
        <v>96</v>
      </c>
      <c r="F75" s="15" t="s">
        <v>31</v>
      </c>
      <c r="G75" s="15" t="s">
        <v>21</v>
      </c>
      <c r="H75" s="15" t="s">
        <v>106</v>
      </c>
      <c r="I75" s="16" t="s">
        <v>33</v>
      </c>
    </row>
    <row r="76" spans="1:9" x14ac:dyDescent="0.2">
      <c r="A76" s="13" t="s">
        <v>9</v>
      </c>
      <c r="B76" s="13" t="s">
        <v>10</v>
      </c>
      <c r="C76" s="13">
        <v>4</v>
      </c>
      <c r="D76" s="13" t="s">
        <v>19</v>
      </c>
      <c r="E76" s="13" t="s">
        <v>23</v>
      </c>
      <c r="F76" s="13" t="s">
        <v>13</v>
      </c>
      <c r="G76" s="13" t="s">
        <v>67</v>
      </c>
      <c r="H76" s="13" t="s">
        <v>15</v>
      </c>
      <c r="I76" s="14" t="s">
        <v>16</v>
      </c>
    </row>
    <row r="77" spans="1:9" x14ac:dyDescent="0.2">
      <c r="A77" s="15" t="s">
        <v>107</v>
      </c>
      <c r="B77" s="15" t="s">
        <v>10</v>
      </c>
      <c r="C77" s="15">
        <v>2</v>
      </c>
      <c r="D77" s="15" t="s">
        <v>19</v>
      </c>
      <c r="E77" s="15" t="s">
        <v>78</v>
      </c>
      <c r="F77" s="15" t="s">
        <v>31</v>
      </c>
      <c r="G77" s="15" t="s">
        <v>53</v>
      </c>
      <c r="H77" s="15" t="s">
        <v>79</v>
      </c>
      <c r="I77" s="16" t="s">
        <v>16</v>
      </c>
    </row>
    <row r="78" spans="1:9" x14ac:dyDescent="0.2">
      <c r="A78" s="13" t="s">
        <v>17</v>
      </c>
      <c r="B78" s="13" t="s">
        <v>10</v>
      </c>
      <c r="C78" s="13">
        <v>2</v>
      </c>
      <c r="D78" s="13" t="s">
        <v>19</v>
      </c>
      <c r="E78" s="13" t="s">
        <v>71</v>
      </c>
      <c r="F78" s="13" t="s">
        <v>20</v>
      </c>
      <c r="G78" s="13" t="s">
        <v>64</v>
      </c>
      <c r="H78" s="13" t="s">
        <v>45</v>
      </c>
      <c r="I78" s="14" t="s">
        <v>36</v>
      </c>
    </row>
    <row r="79" spans="1:9" x14ac:dyDescent="0.2">
      <c r="A79" s="15" t="s">
        <v>9</v>
      </c>
      <c r="B79" s="15" t="s">
        <v>18</v>
      </c>
      <c r="C79" s="15">
        <v>3</v>
      </c>
      <c r="D79" s="15" t="s">
        <v>19</v>
      </c>
      <c r="E79" s="15" t="s">
        <v>12</v>
      </c>
      <c r="F79" s="15" t="s">
        <v>31</v>
      </c>
      <c r="G79" s="15" t="s">
        <v>28</v>
      </c>
      <c r="H79" s="15" t="s">
        <v>56</v>
      </c>
      <c r="I79" s="16" t="s">
        <v>33</v>
      </c>
    </row>
    <row r="80" spans="1:9" x14ac:dyDescent="0.2">
      <c r="A80" s="13" t="s">
        <v>48</v>
      </c>
      <c r="B80" s="13" t="s">
        <v>18</v>
      </c>
      <c r="C80" s="13">
        <v>2</v>
      </c>
      <c r="D80" s="13" t="s">
        <v>19</v>
      </c>
      <c r="E80" s="13" t="s">
        <v>54</v>
      </c>
      <c r="F80" s="13" t="s">
        <v>13</v>
      </c>
      <c r="G80" s="13" t="s">
        <v>64</v>
      </c>
      <c r="H80" s="13" t="s">
        <v>35</v>
      </c>
      <c r="I80" s="14" t="s">
        <v>16</v>
      </c>
    </row>
    <row r="81" spans="1:9" x14ac:dyDescent="0.2">
      <c r="A81" s="15" t="s">
        <v>98</v>
      </c>
      <c r="B81" s="15" t="s">
        <v>18</v>
      </c>
      <c r="C81" s="15">
        <v>2</v>
      </c>
      <c r="D81" s="15" t="s">
        <v>19</v>
      </c>
      <c r="E81" s="15" t="s">
        <v>108</v>
      </c>
      <c r="F81" s="15" t="s">
        <v>13</v>
      </c>
      <c r="G81" s="15" t="s">
        <v>25</v>
      </c>
      <c r="H81" s="15" t="s">
        <v>66</v>
      </c>
      <c r="I81" s="16" t="s">
        <v>16</v>
      </c>
    </row>
    <row r="82" spans="1:9" x14ac:dyDescent="0.2">
      <c r="A82" s="13" t="s">
        <v>107</v>
      </c>
      <c r="B82" s="13" t="s">
        <v>18</v>
      </c>
      <c r="C82" s="13">
        <v>2</v>
      </c>
      <c r="D82" s="13" t="s">
        <v>19</v>
      </c>
      <c r="E82" s="13" t="s">
        <v>100</v>
      </c>
      <c r="F82" s="13" t="s">
        <v>13</v>
      </c>
      <c r="G82" s="13" t="s">
        <v>28</v>
      </c>
      <c r="H82" s="13" t="s">
        <v>39</v>
      </c>
      <c r="I82" s="14" t="s">
        <v>16</v>
      </c>
    </row>
    <row r="83" spans="1:9" x14ac:dyDescent="0.2">
      <c r="A83" s="15" t="s">
        <v>98</v>
      </c>
      <c r="B83" s="15" t="s">
        <v>18</v>
      </c>
      <c r="C83" s="15">
        <v>3</v>
      </c>
      <c r="D83" s="15" t="s">
        <v>19</v>
      </c>
      <c r="E83" s="15" t="s">
        <v>71</v>
      </c>
      <c r="F83" s="15" t="s">
        <v>20</v>
      </c>
      <c r="G83" s="15" t="s">
        <v>109</v>
      </c>
      <c r="H83" s="15" t="s">
        <v>110</v>
      </c>
      <c r="I83" s="16" t="s">
        <v>33</v>
      </c>
    </row>
    <row r="84" spans="1:9" x14ac:dyDescent="0.2">
      <c r="A84" s="13" t="s">
        <v>98</v>
      </c>
      <c r="B84" s="13" t="s">
        <v>10</v>
      </c>
      <c r="C84" s="13">
        <v>2</v>
      </c>
      <c r="D84" s="13" t="s">
        <v>19</v>
      </c>
      <c r="E84" s="13" t="s">
        <v>84</v>
      </c>
      <c r="F84" s="13" t="s">
        <v>31</v>
      </c>
      <c r="G84" s="13" t="s">
        <v>111</v>
      </c>
      <c r="H84" s="13" t="s">
        <v>112</v>
      </c>
      <c r="I84" s="14" t="s">
        <v>36</v>
      </c>
    </row>
    <row r="85" spans="1:9" x14ac:dyDescent="0.2">
      <c r="A85" s="15" t="s">
        <v>107</v>
      </c>
      <c r="B85" s="15" t="s">
        <v>10</v>
      </c>
      <c r="C85" s="15">
        <v>3</v>
      </c>
      <c r="D85" s="15" t="s">
        <v>11</v>
      </c>
      <c r="E85" s="15" t="s">
        <v>78</v>
      </c>
      <c r="F85" s="15" t="s">
        <v>31</v>
      </c>
      <c r="G85" s="15" t="s">
        <v>76</v>
      </c>
      <c r="H85" s="15" t="s">
        <v>32</v>
      </c>
      <c r="I85" s="16" t="s">
        <v>43</v>
      </c>
    </row>
    <row r="86" spans="1:9" x14ac:dyDescent="0.2">
      <c r="A86" s="13" t="s">
        <v>107</v>
      </c>
      <c r="B86" s="13" t="s">
        <v>18</v>
      </c>
      <c r="C86" s="13">
        <v>2</v>
      </c>
      <c r="D86" s="13" t="s">
        <v>19</v>
      </c>
      <c r="E86" s="13" t="s">
        <v>113</v>
      </c>
      <c r="F86" s="13" t="s">
        <v>20</v>
      </c>
      <c r="G86" s="13" t="s">
        <v>67</v>
      </c>
      <c r="H86" s="13" t="s">
        <v>47</v>
      </c>
      <c r="I86" s="14" t="s">
        <v>16</v>
      </c>
    </row>
    <row r="87" spans="1:9" x14ac:dyDescent="0.2">
      <c r="A87" s="15" t="s">
        <v>107</v>
      </c>
      <c r="B87" s="15" t="s">
        <v>18</v>
      </c>
      <c r="C87" s="15">
        <v>2</v>
      </c>
      <c r="D87" s="15" t="s">
        <v>11</v>
      </c>
      <c r="E87" s="15" t="s">
        <v>27</v>
      </c>
      <c r="F87" s="15" t="s">
        <v>31</v>
      </c>
      <c r="G87" s="15" t="s">
        <v>72</v>
      </c>
      <c r="H87" s="15" t="s">
        <v>39</v>
      </c>
      <c r="I87" s="16" t="s">
        <v>16</v>
      </c>
    </row>
    <row r="88" spans="1:9" x14ac:dyDescent="0.2">
      <c r="A88" s="13" t="s">
        <v>107</v>
      </c>
      <c r="B88" s="13" t="s">
        <v>10</v>
      </c>
      <c r="C88" s="13">
        <v>5</v>
      </c>
      <c r="D88" s="13" t="s">
        <v>19</v>
      </c>
      <c r="E88" s="13" t="s">
        <v>23</v>
      </c>
      <c r="F88" s="13" t="s">
        <v>31</v>
      </c>
      <c r="G88" s="13" t="s">
        <v>53</v>
      </c>
      <c r="H88" s="13" t="s">
        <v>106</v>
      </c>
      <c r="I88" s="14" t="s">
        <v>43</v>
      </c>
    </row>
    <row r="89" spans="1:9" x14ac:dyDescent="0.2">
      <c r="A89" s="15" t="s">
        <v>98</v>
      </c>
      <c r="B89" s="15" t="s">
        <v>18</v>
      </c>
      <c r="C89" s="15">
        <v>4</v>
      </c>
      <c r="D89" s="15" t="s">
        <v>11</v>
      </c>
      <c r="E89" s="15" t="s">
        <v>100</v>
      </c>
      <c r="F89" s="15" t="s">
        <v>13</v>
      </c>
      <c r="G89" s="15" t="s">
        <v>34</v>
      </c>
      <c r="H89" s="15" t="s">
        <v>39</v>
      </c>
      <c r="I89" s="16" t="s">
        <v>16</v>
      </c>
    </row>
    <row r="90" spans="1:9" x14ac:dyDescent="0.2">
      <c r="A90" s="13" t="s">
        <v>107</v>
      </c>
      <c r="B90" s="13" t="s">
        <v>18</v>
      </c>
      <c r="C90" s="13">
        <v>5</v>
      </c>
      <c r="D90" s="13" t="s">
        <v>19</v>
      </c>
      <c r="E90" s="13" t="s">
        <v>23</v>
      </c>
      <c r="F90" s="13" t="s">
        <v>24</v>
      </c>
      <c r="G90" s="13" t="s">
        <v>28</v>
      </c>
      <c r="H90" s="13" t="s">
        <v>26</v>
      </c>
      <c r="I90" s="14" t="s">
        <v>36</v>
      </c>
    </row>
    <row r="91" spans="1:9" x14ac:dyDescent="0.2">
      <c r="A91" s="15" t="s">
        <v>107</v>
      </c>
      <c r="B91" s="15" t="s">
        <v>18</v>
      </c>
      <c r="C91" s="15">
        <v>3</v>
      </c>
      <c r="D91" s="15" t="s">
        <v>19</v>
      </c>
      <c r="E91" s="15" t="s">
        <v>27</v>
      </c>
      <c r="F91" s="15" t="s">
        <v>13</v>
      </c>
      <c r="G91" s="15" t="s">
        <v>64</v>
      </c>
      <c r="H91" s="15" t="s">
        <v>29</v>
      </c>
      <c r="I91" s="16" t="s">
        <v>33</v>
      </c>
    </row>
    <row r="92" spans="1:9" x14ac:dyDescent="0.2">
      <c r="A92" s="13" t="s">
        <v>107</v>
      </c>
      <c r="B92" s="13" t="s">
        <v>18</v>
      </c>
      <c r="C92" s="13">
        <v>6</v>
      </c>
      <c r="D92" s="13" t="s">
        <v>101</v>
      </c>
      <c r="E92" s="13" t="s">
        <v>100</v>
      </c>
      <c r="F92" s="13" t="s">
        <v>20</v>
      </c>
      <c r="G92" s="13" t="s">
        <v>25</v>
      </c>
      <c r="H92" s="13" t="s">
        <v>58</v>
      </c>
      <c r="I92" s="14" t="s">
        <v>33</v>
      </c>
    </row>
    <row r="93" spans="1:9" x14ac:dyDescent="0.2">
      <c r="A93" s="15" t="s">
        <v>98</v>
      </c>
      <c r="B93" s="15" t="s">
        <v>10</v>
      </c>
      <c r="C93" s="15">
        <v>2</v>
      </c>
      <c r="D93" s="15" t="s">
        <v>11</v>
      </c>
      <c r="E93" s="15" t="s">
        <v>96</v>
      </c>
      <c r="F93" s="15" t="s">
        <v>31</v>
      </c>
      <c r="G93" s="15" t="s">
        <v>53</v>
      </c>
      <c r="H93" s="15" t="s">
        <v>39</v>
      </c>
      <c r="I93" s="16" t="s">
        <v>33</v>
      </c>
    </row>
    <row r="94" spans="1:9" x14ac:dyDescent="0.2">
      <c r="A94" s="13" t="s">
        <v>107</v>
      </c>
      <c r="B94" s="13" t="s">
        <v>10</v>
      </c>
      <c r="C94" s="13">
        <v>4</v>
      </c>
      <c r="D94" s="13" t="s">
        <v>11</v>
      </c>
      <c r="E94" s="13" t="s">
        <v>71</v>
      </c>
      <c r="F94" s="13" t="s">
        <v>13</v>
      </c>
      <c r="G94" s="13" t="s">
        <v>25</v>
      </c>
      <c r="H94" s="13" t="s">
        <v>45</v>
      </c>
      <c r="I94" s="14" t="s">
        <v>16</v>
      </c>
    </row>
    <row r="95" spans="1:9" x14ac:dyDescent="0.2">
      <c r="A95" s="15" t="s">
        <v>107</v>
      </c>
      <c r="B95" s="15" t="s">
        <v>10</v>
      </c>
      <c r="C95" s="15">
        <v>4</v>
      </c>
      <c r="D95" s="15" t="s">
        <v>11</v>
      </c>
      <c r="E95" s="15" t="s">
        <v>74</v>
      </c>
      <c r="F95" s="15" t="s">
        <v>13</v>
      </c>
      <c r="G95" s="15" t="s">
        <v>72</v>
      </c>
      <c r="H95" s="15" t="s">
        <v>39</v>
      </c>
      <c r="I95" s="16" t="s">
        <v>36</v>
      </c>
    </row>
    <row r="96" spans="1:9" x14ac:dyDescent="0.2">
      <c r="A96" s="13" t="s">
        <v>107</v>
      </c>
      <c r="B96" s="13" t="s">
        <v>18</v>
      </c>
      <c r="C96" s="13">
        <v>3</v>
      </c>
      <c r="D96" s="13" t="s">
        <v>11</v>
      </c>
      <c r="E96" s="13" t="s">
        <v>49</v>
      </c>
      <c r="F96" s="13" t="s">
        <v>31</v>
      </c>
      <c r="G96" s="13" t="s">
        <v>28</v>
      </c>
      <c r="H96" s="13" t="s">
        <v>32</v>
      </c>
      <c r="I96" s="14" t="s">
        <v>33</v>
      </c>
    </row>
    <row r="97" spans="1:9" x14ac:dyDescent="0.2">
      <c r="A97" s="15" t="s">
        <v>107</v>
      </c>
      <c r="B97" s="15" t="s">
        <v>18</v>
      </c>
      <c r="C97" s="15">
        <v>3</v>
      </c>
      <c r="D97" s="15" t="s">
        <v>11</v>
      </c>
      <c r="E97" s="15" t="s">
        <v>100</v>
      </c>
      <c r="F97" s="15" t="s">
        <v>13</v>
      </c>
      <c r="G97" s="15" t="s">
        <v>28</v>
      </c>
      <c r="H97" s="15" t="s">
        <v>114</v>
      </c>
      <c r="I97" s="16" t="s">
        <v>16</v>
      </c>
    </row>
    <row r="98" spans="1:9" x14ac:dyDescent="0.2">
      <c r="A98" s="13" t="s">
        <v>48</v>
      </c>
      <c r="B98" s="13" t="s">
        <v>18</v>
      </c>
      <c r="C98" s="13">
        <v>3</v>
      </c>
      <c r="D98" s="13" t="s">
        <v>19</v>
      </c>
      <c r="E98" s="13" t="s">
        <v>100</v>
      </c>
      <c r="F98" s="13" t="s">
        <v>20</v>
      </c>
      <c r="G98" s="13" t="s">
        <v>64</v>
      </c>
      <c r="H98" s="13" t="s">
        <v>88</v>
      </c>
      <c r="I98" s="14" t="s">
        <v>16</v>
      </c>
    </row>
    <row r="99" spans="1:9" x14ac:dyDescent="0.2">
      <c r="A99" s="15" t="s">
        <v>98</v>
      </c>
      <c r="B99" s="15" t="s">
        <v>10</v>
      </c>
      <c r="C99" s="15">
        <v>3</v>
      </c>
      <c r="D99" s="15" t="s">
        <v>101</v>
      </c>
      <c r="E99" s="15" t="s">
        <v>100</v>
      </c>
      <c r="F99" s="15" t="s">
        <v>103</v>
      </c>
      <c r="G99" s="15" t="s">
        <v>25</v>
      </c>
      <c r="H99" s="15" t="s">
        <v>66</v>
      </c>
      <c r="I99" s="16" t="s">
        <v>16</v>
      </c>
    </row>
    <row r="100" spans="1:9" x14ac:dyDescent="0.2">
      <c r="A100" s="13" t="s">
        <v>107</v>
      </c>
      <c r="B100" s="13" t="s">
        <v>18</v>
      </c>
      <c r="C100" s="13">
        <v>3</v>
      </c>
      <c r="D100" s="13" t="s">
        <v>19</v>
      </c>
      <c r="E100" s="13" t="s">
        <v>38</v>
      </c>
      <c r="F100" s="13" t="s">
        <v>20</v>
      </c>
      <c r="G100" s="13" t="s">
        <v>67</v>
      </c>
      <c r="H100" s="13" t="s">
        <v>35</v>
      </c>
      <c r="I100" s="14" t="s">
        <v>36</v>
      </c>
    </row>
    <row r="101" spans="1:9" x14ac:dyDescent="0.2">
      <c r="A101" s="15" t="s">
        <v>107</v>
      </c>
      <c r="B101" s="15" t="s">
        <v>18</v>
      </c>
      <c r="C101" s="15">
        <v>3</v>
      </c>
      <c r="D101" s="15" t="s">
        <v>11</v>
      </c>
      <c r="E101" s="15" t="s">
        <v>115</v>
      </c>
      <c r="F101" s="15" t="s">
        <v>20</v>
      </c>
      <c r="G101" s="15" t="s">
        <v>14</v>
      </c>
      <c r="H101" s="15" t="s">
        <v>58</v>
      </c>
      <c r="I101" s="16" t="s">
        <v>59</v>
      </c>
    </row>
    <row r="102" spans="1:9" x14ac:dyDescent="0.2">
      <c r="A102" s="13" t="s">
        <v>107</v>
      </c>
      <c r="B102" s="13" t="s">
        <v>18</v>
      </c>
      <c r="C102" s="13">
        <v>4</v>
      </c>
      <c r="D102" s="13" t="s">
        <v>19</v>
      </c>
      <c r="E102" s="13" t="s">
        <v>71</v>
      </c>
      <c r="F102" s="13" t="s">
        <v>103</v>
      </c>
      <c r="G102" s="13" t="s">
        <v>28</v>
      </c>
      <c r="H102" s="13" t="s">
        <v>35</v>
      </c>
      <c r="I102" s="14" t="s">
        <v>16</v>
      </c>
    </row>
    <row r="103" spans="1:9" x14ac:dyDescent="0.2">
      <c r="A103" s="15" t="s">
        <v>9</v>
      </c>
      <c r="B103" s="15" t="s">
        <v>18</v>
      </c>
      <c r="C103" s="15">
        <v>3</v>
      </c>
      <c r="D103" s="15" t="s">
        <v>19</v>
      </c>
      <c r="E103" s="15" t="s">
        <v>49</v>
      </c>
      <c r="F103" s="15" t="s">
        <v>31</v>
      </c>
      <c r="G103" s="15" t="s">
        <v>57</v>
      </c>
      <c r="H103" s="15" t="s">
        <v>15</v>
      </c>
      <c r="I103" s="16" t="s">
        <v>16</v>
      </c>
    </row>
    <row r="104" spans="1:9" x14ac:dyDescent="0.2">
      <c r="A104" s="13" t="s">
        <v>9</v>
      </c>
      <c r="B104" s="13" t="s">
        <v>18</v>
      </c>
      <c r="C104" s="13">
        <v>3</v>
      </c>
      <c r="D104" s="13" t="s">
        <v>19</v>
      </c>
      <c r="E104" s="13" t="s">
        <v>71</v>
      </c>
      <c r="F104" s="13" t="s">
        <v>20</v>
      </c>
      <c r="G104" s="13" t="s">
        <v>76</v>
      </c>
      <c r="H104" s="13" t="s">
        <v>39</v>
      </c>
      <c r="I104" s="14" t="s">
        <v>16</v>
      </c>
    </row>
    <row r="105" spans="1:9" x14ac:dyDescent="0.2">
      <c r="A105" s="15" t="s">
        <v>107</v>
      </c>
      <c r="B105" s="15" t="s">
        <v>10</v>
      </c>
      <c r="C105" s="15">
        <v>3</v>
      </c>
      <c r="D105" s="15" t="s">
        <v>19</v>
      </c>
      <c r="E105" s="15" t="s">
        <v>70</v>
      </c>
      <c r="F105" s="15" t="s">
        <v>24</v>
      </c>
      <c r="G105" s="15" t="s">
        <v>75</v>
      </c>
      <c r="H105" s="15" t="s">
        <v>116</v>
      </c>
      <c r="I105" s="16" t="s">
        <v>36</v>
      </c>
    </row>
    <row r="106" spans="1:9" x14ac:dyDescent="0.2">
      <c r="A106" s="13" t="s">
        <v>98</v>
      </c>
      <c r="B106" s="13" t="s">
        <v>18</v>
      </c>
      <c r="C106" s="13">
        <v>4</v>
      </c>
      <c r="D106" s="13" t="s">
        <v>19</v>
      </c>
      <c r="E106" s="13" t="s">
        <v>12</v>
      </c>
      <c r="F106" s="13" t="s">
        <v>31</v>
      </c>
      <c r="G106" s="13" t="s">
        <v>64</v>
      </c>
      <c r="H106" s="13" t="s">
        <v>39</v>
      </c>
      <c r="I106" s="14" t="s">
        <v>43</v>
      </c>
    </row>
    <row r="107" spans="1:9" x14ac:dyDescent="0.2">
      <c r="A107" s="15" t="s">
        <v>48</v>
      </c>
      <c r="B107" s="15" t="s">
        <v>18</v>
      </c>
      <c r="C107" s="15">
        <v>5</v>
      </c>
      <c r="D107" s="15" t="s">
        <v>37</v>
      </c>
      <c r="E107" s="15" t="s">
        <v>104</v>
      </c>
      <c r="F107" s="15" t="s">
        <v>31</v>
      </c>
      <c r="G107" s="15" t="s">
        <v>111</v>
      </c>
      <c r="H107" s="15" t="s">
        <v>45</v>
      </c>
      <c r="I107" s="16" t="s">
        <v>36</v>
      </c>
    </row>
    <row r="108" spans="1:9" x14ac:dyDescent="0.2">
      <c r="A108" s="13" t="s">
        <v>98</v>
      </c>
      <c r="B108" s="13" t="s">
        <v>10</v>
      </c>
      <c r="C108" s="13">
        <v>4</v>
      </c>
      <c r="D108" s="13" t="s">
        <v>19</v>
      </c>
      <c r="E108" s="13" t="s">
        <v>54</v>
      </c>
      <c r="F108" s="13" t="s">
        <v>24</v>
      </c>
      <c r="G108" s="13" t="s">
        <v>67</v>
      </c>
      <c r="H108" s="13" t="s">
        <v>106</v>
      </c>
      <c r="I108" s="14" t="s">
        <v>16</v>
      </c>
    </row>
    <row r="109" spans="1:9" x14ac:dyDescent="0.2">
      <c r="A109" s="15" t="s">
        <v>107</v>
      </c>
      <c r="B109" s="15" t="s">
        <v>18</v>
      </c>
      <c r="C109" s="15">
        <v>4</v>
      </c>
      <c r="D109" s="15" t="s">
        <v>19</v>
      </c>
      <c r="E109" s="15" t="s">
        <v>27</v>
      </c>
      <c r="F109" s="15" t="s">
        <v>31</v>
      </c>
      <c r="G109" s="15" t="s">
        <v>117</v>
      </c>
      <c r="H109" s="15" t="s">
        <v>45</v>
      </c>
      <c r="I109" s="16" t="s">
        <v>36</v>
      </c>
    </row>
    <row r="110" spans="1:9" x14ac:dyDescent="0.2">
      <c r="A110" s="13" t="s">
        <v>107</v>
      </c>
      <c r="B110" s="13" t="s">
        <v>10</v>
      </c>
      <c r="C110" s="13">
        <v>4</v>
      </c>
      <c r="D110" s="13" t="s">
        <v>19</v>
      </c>
      <c r="E110" s="13" t="s">
        <v>118</v>
      </c>
      <c r="F110" s="13" t="s">
        <v>31</v>
      </c>
      <c r="G110" s="13" t="s">
        <v>64</v>
      </c>
      <c r="H110" s="13" t="s">
        <v>79</v>
      </c>
      <c r="I110" s="14" t="s">
        <v>16</v>
      </c>
    </row>
    <row r="111" spans="1:9" x14ac:dyDescent="0.2">
      <c r="A111" s="15" t="s">
        <v>48</v>
      </c>
      <c r="B111" s="15" t="s">
        <v>18</v>
      </c>
      <c r="C111" s="15">
        <v>4</v>
      </c>
      <c r="D111" s="15" t="s">
        <v>11</v>
      </c>
      <c r="E111" s="15" t="s">
        <v>119</v>
      </c>
      <c r="F111" s="15" t="s">
        <v>24</v>
      </c>
      <c r="G111" s="15" t="s">
        <v>120</v>
      </c>
      <c r="H111" s="15" t="s">
        <v>35</v>
      </c>
      <c r="I111" s="16" t="s">
        <v>16</v>
      </c>
    </row>
    <row r="112" spans="1:9" x14ac:dyDescent="0.2">
      <c r="A112" s="13" t="s">
        <v>98</v>
      </c>
      <c r="B112" s="13" t="s">
        <v>18</v>
      </c>
      <c r="C112" s="13">
        <v>3</v>
      </c>
      <c r="D112" s="13" t="s">
        <v>11</v>
      </c>
      <c r="E112" s="13" t="s">
        <v>23</v>
      </c>
      <c r="F112" s="13" t="s">
        <v>20</v>
      </c>
      <c r="G112" s="13" t="s">
        <v>25</v>
      </c>
      <c r="H112" s="13" t="s">
        <v>45</v>
      </c>
      <c r="I112" s="14" t="s">
        <v>36</v>
      </c>
    </row>
    <row r="113" spans="1:9" x14ac:dyDescent="0.2">
      <c r="A113" s="15" t="s">
        <v>107</v>
      </c>
      <c r="B113" s="15" t="s">
        <v>18</v>
      </c>
      <c r="C113" s="15">
        <v>3</v>
      </c>
      <c r="D113" s="15" t="s">
        <v>11</v>
      </c>
      <c r="E113" s="15" t="s">
        <v>115</v>
      </c>
      <c r="F113" s="15" t="s">
        <v>31</v>
      </c>
      <c r="G113" s="15" t="s">
        <v>121</v>
      </c>
      <c r="H113" s="15" t="s">
        <v>22</v>
      </c>
      <c r="I113" s="16" t="s">
        <v>33</v>
      </c>
    </row>
    <row r="114" spans="1:9" x14ac:dyDescent="0.2">
      <c r="A114" s="13" t="s">
        <v>107</v>
      </c>
      <c r="B114" s="13" t="s">
        <v>10</v>
      </c>
      <c r="C114" s="13">
        <v>3</v>
      </c>
      <c r="D114" s="13" t="s">
        <v>19</v>
      </c>
      <c r="E114" s="13" t="s">
        <v>23</v>
      </c>
      <c r="F114" s="13" t="s">
        <v>13</v>
      </c>
      <c r="G114" s="13" t="s">
        <v>64</v>
      </c>
      <c r="H114" s="13" t="s">
        <v>35</v>
      </c>
      <c r="I114" s="14" t="s">
        <v>36</v>
      </c>
    </row>
    <row r="115" spans="1:9" x14ac:dyDescent="0.2">
      <c r="A115" s="15" t="s">
        <v>107</v>
      </c>
      <c r="B115" s="15" t="s">
        <v>18</v>
      </c>
      <c r="C115" s="15">
        <v>4</v>
      </c>
      <c r="D115" s="15" t="s">
        <v>19</v>
      </c>
      <c r="E115" s="15" t="s">
        <v>71</v>
      </c>
      <c r="F115" s="15" t="s">
        <v>20</v>
      </c>
      <c r="G115" s="15" t="s">
        <v>64</v>
      </c>
      <c r="H115" s="15" t="s">
        <v>39</v>
      </c>
      <c r="I115" s="16" t="s">
        <v>33</v>
      </c>
    </row>
    <row r="116" spans="1:9" x14ac:dyDescent="0.2">
      <c r="A116" s="13" t="s">
        <v>107</v>
      </c>
      <c r="B116" s="13" t="s">
        <v>18</v>
      </c>
      <c r="C116" s="13">
        <v>4</v>
      </c>
      <c r="D116" s="13" t="s">
        <v>19</v>
      </c>
      <c r="E116" s="13" t="s">
        <v>23</v>
      </c>
      <c r="F116" s="13" t="s">
        <v>20</v>
      </c>
      <c r="G116" s="13" t="s">
        <v>25</v>
      </c>
      <c r="H116" s="13" t="s">
        <v>45</v>
      </c>
      <c r="I116" s="14" t="s">
        <v>33</v>
      </c>
    </row>
    <row r="117" spans="1:9" x14ac:dyDescent="0.2">
      <c r="A117" s="15" t="s">
        <v>107</v>
      </c>
      <c r="B117" s="15" t="s">
        <v>18</v>
      </c>
      <c r="C117" s="15">
        <v>3</v>
      </c>
      <c r="D117" s="15" t="s">
        <v>19</v>
      </c>
      <c r="E117" s="15" t="s">
        <v>23</v>
      </c>
      <c r="F117" s="15" t="s">
        <v>13</v>
      </c>
      <c r="G117" s="15" t="s">
        <v>72</v>
      </c>
      <c r="H117" s="15" t="s">
        <v>39</v>
      </c>
      <c r="I117" s="16" t="s">
        <v>33</v>
      </c>
    </row>
    <row r="118" spans="1:9" x14ac:dyDescent="0.2">
      <c r="A118" s="13" t="s">
        <v>107</v>
      </c>
      <c r="B118" s="13" t="s">
        <v>10</v>
      </c>
      <c r="C118" s="13">
        <v>2</v>
      </c>
      <c r="D118" s="13" t="s">
        <v>19</v>
      </c>
      <c r="E118" s="13" t="s">
        <v>84</v>
      </c>
      <c r="F118" s="13" t="s">
        <v>13</v>
      </c>
      <c r="G118" s="13" t="s">
        <v>28</v>
      </c>
      <c r="H118" s="13" t="s">
        <v>15</v>
      </c>
      <c r="I118" s="14" t="s">
        <v>16</v>
      </c>
    </row>
    <row r="119" spans="1:9" x14ac:dyDescent="0.2">
      <c r="A119" s="15" t="s">
        <v>98</v>
      </c>
      <c r="B119" s="15" t="s">
        <v>10</v>
      </c>
      <c r="C119" s="15">
        <v>2</v>
      </c>
      <c r="D119" s="15" t="s">
        <v>37</v>
      </c>
      <c r="E119" s="15" t="s">
        <v>38</v>
      </c>
      <c r="F119" s="15" t="s">
        <v>13</v>
      </c>
      <c r="G119" s="15" t="s">
        <v>28</v>
      </c>
      <c r="H119" s="15" t="s">
        <v>15</v>
      </c>
      <c r="I119" s="16" t="s">
        <v>16</v>
      </c>
    </row>
    <row r="120" spans="1:9" x14ac:dyDescent="0.2">
      <c r="A120" s="13" t="s">
        <v>9</v>
      </c>
      <c r="B120" s="13" t="s">
        <v>10</v>
      </c>
      <c r="C120" s="13">
        <v>2</v>
      </c>
      <c r="D120" s="13" t="s">
        <v>19</v>
      </c>
      <c r="E120" s="13" t="s">
        <v>46</v>
      </c>
      <c r="F120" s="13" t="s">
        <v>20</v>
      </c>
      <c r="G120" s="13" t="s">
        <v>14</v>
      </c>
      <c r="H120" s="13" t="s">
        <v>88</v>
      </c>
      <c r="I120" s="14" t="s">
        <v>16</v>
      </c>
    </row>
    <row r="121" spans="1:9" x14ac:dyDescent="0.2">
      <c r="A121" s="15" t="s">
        <v>98</v>
      </c>
      <c r="B121" s="15" t="s">
        <v>18</v>
      </c>
      <c r="C121" s="15">
        <v>3</v>
      </c>
      <c r="D121" s="15" t="s">
        <v>19</v>
      </c>
      <c r="E121" s="15" t="s">
        <v>71</v>
      </c>
      <c r="F121" s="15" t="s">
        <v>31</v>
      </c>
      <c r="G121" s="15" t="s">
        <v>90</v>
      </c>
      <c r="H121" s="15" t="s">
        <v>26</v>
      </c>
      <c r="I121" s="16" t="s">
        <v>59</v>
      </c>
    </row>
    <row r="122" spans="1:9" x14ac:dyDescent="0.2">
      <c r="A122" s="13" t="s">
        <v>107</v>
      </c>
      <c r="B122" s="13" t="s">
        <v>10</v>
      </c>
      <c r="C122" s="13">
        <v>3</v>
      </c>
      <c r="D122" s="13" t="s">
        <v>11</v>
      </c>
      <c r="E122" s="13" t="s">
        <v>122</v>
      </c>
      <c r="F122" s="13" t="s">
        <v>20</v>
      </c>
      <c r="G122" s="13" t="s">
        <v>76</v>
      </c>
      <c r="H122" s="13" t="s">
        <v>88</v>
      </c>
      <c r="I122" s="14" t="s">
        <v>33</v>
      </c>
    </row>
    <row r="123" spans="1:9" x14ac:dyDescent="0.2">
      <c r="A123" s="15" t="s">
        <v>107</v>
      </c>
      <c r="B123" s="15" t="s">
        <v>18</v>
      </c>
      <c r="C123" s="15">
        <v>6</v>
      </c>
      <c r="D123" s="15" t="s">
        <v>37</v>
      </c>
      <c r="E123" s="15" t="s">
        <v>123</v>
      </c>
      <c r="F123" s="15" t="s">
        <v>31</v>
      </c>
      <c r="G123" s="15" t="s">
        <v>72</v>
      </c>
      <c r="H123" s="15" t="s">
        <v>62</v>
      </c>
      <c r="I123" s="16" t="s">
        <v>33</v>
      </c>
    </row>
    <row r="124" spans="1:9" x14ac:dyDescent="0.2">
      <c r="A124" s="13" t="s">
        <v>98</v>
      </c>
      <c r="B124" s="13" t="s">
        <v>18</v>
      </c>
      <c r="C124" s="13">
        <v>4</v>
      </c>
      <c r="D124" s="13" t="s">
        <v>11</v>
      </c>
      <c r="E124" s="13" t="s">
        <v>100</v>
      </c>
      <c r="F124" s="13" t="s">
        <v>13</v>
      </c>
      <c r="G124" s="13" t="s">
        <v>25</v>
      </c>
      <c r="H124" s="13" t="s">
        <v>58</v>
      </c>
      <c r="I124" s="14" t="s">
        <v>33</v>
      </c>
    </row>
    <row r="125" spans="1:9" x14ac:dyDescent="0.2">
      <c r="A125" s="15" t="s">
        <v>98</v>
      </c>
      <c r="B125" s="15" t="s">
        <v>10</v>
      </c>
      <c r="C125" s="15">
        <v>4</v>
      </c>
      <c r="D125" s="15" t="s">
        <v>11</v>
      </c>
      <c r="E125" s="15" t="s">
        <v>71</v>
      </c>
      <c r="F125" s="15" t="s">
        <v>13</v>
      </c>
      <c r="G125" s="15" t="s">
        <v>14</v>
      </c>
      <c r="H125" s="15" t="s">
        <v>39</v>
      </c>
      <c r="I125" s="16" t="s">
        <v>36</v>
      </c>
    </row>
    <row r="126" spans="1:9" x14ac:dyDescent="0.2">
      <c r="A126" s="13" t="s">
        <v>107</v>
      </c>
      <c r="B126" s="13" t="s">
        <v>18</v>
      </c>
      <c r="C126" s="13">
        <v>4</v>
      </c>
      <c r="D126" s="13" t="s">
        <v>19</v>
      </c>
      <c r="E126" s="13" t="s">
        <v>54</v>
      </c>
      <c r="F126" s="13" t="s">
        <v>20</v>
      </c>
      <c r="G126" s="13" t="s">
        <v>25</v>
      </c>
      <c r="H126" s="13" t="s">
        <v>58</v>
      </c>
      <c r="I126" s="14" t="s">
        <v>16</v>
      </c>
    </row>
    <row r="127" spans="1:9" x14ac:dyDescent="0.2">
      <c r="A127" s="15" t="s">
        <v>17</v>
      </c>
      <c r="B127" s="15" t="s">
        <v>10</v>
      </c>
      <c r="C127" s="15">
        <v>4</v>
      </c>
      <c r="D127" s="15" t="s">
        <v>19</v>
      </c>
      <c r="E127" s="15" t="s">
        <v>12</v>
      </c>
      <c r="F127" s="15" t="s">
        <v>20</v>
      </c>
      <c r="G127" s="15" t="s">
        <v>90</v>
      </c>
      <c r="H127" s="15" t="s">
        <v>39</v>
      </c>
      <c r="I127" s="16" t="s">
        <v>36</v>
      </c>
    </row>
    <row r="128" spans="1:9" x14ac:dyDescent="0.2">
      <c r="A128" s="18" t="s">
        <v>107</v>
      </c>
      <c r="B128" s="18" t="s">
        <v>18</v>
      </c>
      <c r="C128" s="18">
        <v>3</v>
      </c>
      <c r="D128" s="18" t="s">
        <v>11</v>
      </c>
      <c r="E128" s="18" t="s">
        <v>23</v>
      </c>
      <c r="F128" s="18" t="s">
        <v>13</v>
      </c>
      <c r="G128" s="18" t="s">
        <v>67</v>
      </c>
      <c r="H128" s="18" t="s">
        <v>39</v>
      </c>
      <c r="I128" s="19" t="s">
        <v>33</v>
      </c>
    </row>
    <row r="130" spans="1:4" x14ac:dyDescent="0.2">
      <c r="A130" s="8"/>
      <c r="B130" s="38" t="s">
        <v>126</v>
      </c>
      <c r="C130" s="38"/>
      <c r="D130" s="9"/>
    </row>
    <row r="131" spans="1:4" x14ac:dyDescent="0.2">
      <c r="A131" s="8" t="s">
        <v>124</v>
      </c>
      <c r="B131" s="8" t="s">
        <v>10</v>
      </c>
      <c r="C131" s="8" t="s">
        <v>18</v>
      </c>
      <c r="D131" s="8" t="s">
        <v>127</v>
      </c>
    </row>
    <row r="132" spans="1:4" x14ac:dyDescent="0.2">
      <c r="A132" s="5" t="s">
        <v>48</v>
      </c>
      <c r="B132" s="10">
        <v>0.13385826771653545</v>
      </c>
      <c r="C132" s="10">
        <v>0.17322834645669291</v>
      </c>
      <c r="D132" s="11">
        <v>0.30708661417322836</v>
      </c>
    </row>
    <row r="133" spans="1:4" x14ac:dyDescent="0.2">
      <c r="A133" s="6" t="s">
        <v>17</v>
      </c>
      <c r="B133" s="10">
        <v>6.2992125984251968E-2</v>
      </c>
      <c r="C133" s="10">
        <v>3.1496062992125984E-2</v>
      </c>
      <c r="D133" s="11">
        <v>9.4488188976377951E-2</v>
      </c>
    </row>
    <row r="134" spans="1:4" x14ac:dyDescent="0.2">
      <c r="A134" s="7" t="s">
        <v>9</v>
      </c>
      <c r="B134" s="10">
        <v>0.11811023622047244</v>
      </c>
      <c r="C134" s="10">
        <v>6.2992125984251968E-2</v>
      </c>
      <c r="D134" s="11">
        <v>0.18110236220472442</v>
      </c>
    </row>
    <row r="135" spans="1:4" x14ac:dyDescent="0.2">
      <c r="A135" s="7" t="s">
        <v>98</v>
      </c>
      <c r="B135" s="10">
        <v>7.0866141732283464E-2</v>
      </c>
      <c r="C135" s="10">
        <v>0.11811023622047244</v>
      </c>
      <c r="D135" s="11">
        <v>0.1889763779527559</v>
      </c>
    </row>
    <row r="136" spans="1:4" x14ac:dyDescent="0.2">
      <c r="A136" s="6" t="s">
        <v>107</v>
      </c>
      <c r="B136" s="10">
        <v>7.874015748031496E-2</v>
      </c>
      <c r="C136" s="10">
        <v>0.14960629921259844</v>
      </c>
      <c r="D136" s="11">
        <v>0.2283464566929134</v>
      </c>
    </row>
    <row r="137" spans="1:4" x14ac:dyDescent="0.2">
      <c r="A137" s="2" t="s">
        <v>127</v>
      </c>
      <c r="B137" s="12">
        <f>SUBTOTAL(9,B132:B136)</f>
        <v>0.46456692913385822</v>
      </c>
      <c r="C137" s="12">
        <f>SUBTOTAL(9,C132:C136)</f>
        <v>0.53543307086614167</v>
      </c>
      <c r="D137" s="3">
        <v>127</v>
      </c>
    </row>
    <row r="139" spans="1:4" x14ac:dyDescent="0.2">
      <c r="A139" s="8"/>
      <c r="B139" s="38" t="s">
        <v>126</v>
      </c>
      <c r="C139" s="38"/>
      <c r="D139" s="9"/>
    </row>
    <row r="140" spans="1:4" x14ac:dyDescent="0.2">
      <c r="A140" s="8" t="s">
        <v>124</v>
      </c>
      <c r="B140" s="8" t="s">
        <v>10</v>
      </c>
      <c r="C140" s="8" t="s">
        <v>18</v>
      </c>
      <c r="D140" s="8" t="s">
        <v>127</v>
      </c>
    </row>
    <row r="141" spans="1:4" x14ac:dyDescent="0.2">
      <c r="A141" s="5" t="s">
        <v>48</v>
      </c>
      <c r="B141">
        <v>17</v>
      </c>
      <c r="C141">
        <v>22</v>
      </c>
      <c r="D141">
        <v>39</v>
      </c>
    </row>
    <row r="142" spans="1:4" x14ac:dyDescent="0.2">
      <c r="A142" s="6" t="s">
        <v>17</v>
      </c>
      <c r="B142">
        <v>8</v>
      </c>
      <c r="C142">
        <v>4</v>
      </c>
      <c r="D142">
        <v>12</v>
      </c>
    </row>
    <row r="143" spans="1:4" x14ac:dyDescent="0.2">
      <c r="A143" s="7" t="s">
        <v>9</v>
      </c>
      <c r="B143">
        <v>15</v>
      </c>
      <c r="C143">
        <v>8</v>
      </c>
      <c r="D143">
        <v>23</v>
      </c>
    </row>
    <row r="144" spans="1:4" x14ac:dyDescent="0.2">
      <c r="A144" s="7" t="s">
        <v>98</v>
      </c>
      <c r="B144">
        <v>9</v>
      </c>
      <c r="C144">
        <v>15</v>
      </c>
      <c r="D144">
        <v>24</v>
      </c>
    </row>
    <row r="145" spans="1:8" x14ac:dyDescent="0.2">
      <c r="A145" s="6" t="s">
        <v>107</v>
      </c>
      <c r="B145">
        <v>10</v>
      </c>
      <c r="C145">
        <v>19</v>
      </c>
      <c r="D145">
        <v>29</v>
      </c>
    </row>
    <row r="146" spans="1:8" x14ac:dyDescent="0.2">
      <c r="A146" s="2" t="s">
        <v>127</v>
      </c>
      <c r="B146" s="3">
        <f>SUBTOTAL(9,B141:B145)</f>
        <v>59</v>
      </c>
      <c r="C146" s="3">
        <f>SUBTOTAL(9,C141:C145)</f>
        <v>68</v>
      </c>
      <c r="D146" s="3">
        <v>127</v>
      </c>
    </row>
    <row r="149" spans="1:8" x14ac:dyDescent="0.2">
      <c r="A149" s="4"/>
      <c r="B149" s="39" t="s">
        <v>128</v>
      </c>
      <c r="C149" s="39"/>
      <c r="D149" s="39"/>
      <c r="E149" s="39"/>
      <c r="F149" s="39"/>
      <c r="G149" s="39"/>
    </row>
    <row r="150" spans="1:8" x14ac:dyDescent="0.2">
      <c r="A150" s="4" t="s">
        <v>124</v>
      </c>
      <c r="B150" s="4">
        <v>1</v>
      </c>
      <c r="C150" s="4">
        <v>2</v>
      </c>
      <c r="D150" s="4">
        <v>3</v>
      </c>
      <c r="E150" s="4">
        <v>4</v>
      </c>
      <c r="F150" s="4">
        <v>5</v>
      </c>
      <c r="G150" s="4">
        <v>6</v>
      </c>
    </row>
    <row r="151" spans="1:8" x14ac:dyDescent="0.2">
      <c r="A151" s="5" t="s">
        <v>48</v>
      </c>
      <c r="B151" s="22">
        <v>3</v>
      </c>
      <c r="C151" s="22">
        <v>11</v>
      </c>
      <c r="D151" s="22">
        <v>14</v>
      </c>
      <c r="E151" s="22">
        <v>9</v>
      </c>
      <c r="F151" s="22">
        <v>2</v>
      </c>
      <c r="G151" s="22">
        <v>0</v>
      </c>
    </row>
    <row r="152" spans="1:8" x14ac:dyDescent="0.2">
      <c r="A152" s="6" t="s">
        <v>17</v>
      </c>
      <c r="B152" s="22">
        <v>1</v>
      </c>
      <c r="C152" s="22">
        <v>1</v>
      </c>
      <c r="D152" s="22">
        <v>6</v>
      </c>
      <c r="E152" s="22">
        <v>3</v>
      </c>
      <c r="F152" s="22">
        <v>1</v>
      </c>
      <c r="G152" s="22">
        <v>0</v>
      </c>
    </row>
    <row r="153" spans="1:8" x14ac:dyDescent="0.2">
      <c r="A153" s="7" t="s">
        <v>9</v>
      </c>
      <c r="B153" s="22">
        <v>0</v>
      </c>
      <c r="C153" s="22">
        <v>2</v>
      </c>
      <c r="D153" s="22">
        <v>10</v>
      </c>
      <c r="E153" s="22">
        <v>10</v>
      </c>
      <c r="F153" s="22">
        <v>0</v>
      </c>
      <c r="G153" s="22">
        <v>1</v>
      </c>
    </row>
    <row r="154" spans="1:8" x14ac:dyDescent="0.2">
      <c r="A154" s="7" t="s">
        <v>98</v>
      </c>
      <c r="B154" s="22">
        <v>0</v>
      </c>
      <c r="C154" s="22">
        <v>5</v>
      </c>
      <c r="D154" s="22">
        <v>6</v>
      </c>
      <c r="E154" s="22">
        <v>10</v>
      </c>
      <c r="F154" s="22">
        <v>2</v>
      </c>
      <c r="G154" s="22">
        <v>1</v>
      </c>
    </row>
    <row r="155" spans="1:8" x14ac:dyDescent="0.2">
      <c r="A155" s="6" t="s">
        <v>107</v>
      </c>
      <c r="B155" s="22">
        <v>0</v>
      </c>
      <c r="C155" s="22">
        <v>5</v>
      </c>
      <c r="D155" s="22">
        <v>12</v>
      </c>
      <c r="E155" s="22">
        <v>8</v>
      </c>
      <c r="F155" s="22">
        <v>2</v>
      </c>
      <c r="G155" s="22">
        <v>2</v>
      </c>
    </row>
    <row r="156" spans="1:8" x14ac:dyDescent="0.2">
      <c r="A156" s="2" t="s">
        <v>127</v>
      </c>
      <c r="B156">
        <f>SUBTOTAL(9,B151:B155)</f>
        <v>4</v>
      </c>
      <c r="C156">
        <f t="shared" ref="C156:G156" si="0">SUBTOTAL(9,C151:C155)</f>
        <v>24</v>
      </c>
      <c r="D156">
        <f t="shared" si="0"/>
        <v>48</v>
      </c>
      <c r="E156">
        <f t="shared" si="0"/>
        <v>40</v>
      </c>
      <c r="F156">
        <f t="shared" si="0"/>
        <v>7</v>
      </c>
      <c r="G156">
        <f t="shared" si="0"/>
        <v>4</v>
      </c>
      <c r="H156">
        <f>SUM(B156:G156)</f>
        <v>127</v>
      </c>
    </row>
    <row r="158" spans="1:8" x14ac:dyDescent="0.2">
      <c r="A158" s="4"/>
      <c r="B158" s="39" t="s">
        <v>129</v>
      </c>
      <c r="C158" s="39"/>
      <c r="D158" s="39"/>
      <c r="E158" s="39"/>
      <c r="F158" s="39"/>
      <c r="G158" s="39"/>
    </row>
    <row r="159" spans="1:8" x14ac:dyDescent="0.2">
      <c r="A159" s="4" t="s">
        <v>124</v>
      </c>
      <c r="B159" s="4">
        <v>1</v>
      </c>
      <c r="C159" s="4">
        <v>2</v>
      </c>
      <c r="D159" s="4">
        <v>3</v>
      </c>
      <c r="E159" s="4">
        <v>4</v>
      </c>
      <c r="F159" s="4">
        <v>5</v>
      </c>
      <c r="G159" s="4">
        <v>6</v>
      </c>
    </row>
    <row r="160" spans="1:8" x14ac:dyDescent="0.2">
      <c r="A160" s="5" t="s">
        <v>48</v>
      </c>
      <c r="B160" s="10">
        <f>B151/$H$156</f>
        <v>2.3622047244094488E-2</v>
      </c>
      <c r="C160" s="10">
        <f>C151/$H$156</f>
        <v>8.6614173228346455E-2</v>
      </c>
      <c r="D160" s="10">
        <f>D151/$H$156</f>
        <v>0.11023622047244094</v>
      </c>
      <c r="E160" s="10">
        <f>E151/$H$156</f>
        <v>7.0866141732283464E-2</v>
      </c>
      <c r="F160" s="10">
        <f>F151/$H$156</f>
        <v>1.5748031496062992E-2</v>
      </c>
      <c r="G160" s="10"/>
    </row>
    <row r="161" spans="1:7" x14ac:dyDescent="0.2">
      <c r="A161" s="6" t="s">
        <v>17</v>
      </c>
      <c r="B161" s="10">
        <f t="shared" ref="B161:C164" si="1">B152/$H$156</f>
        <v>7.874015748031496E-3</v>
      </c>
      <c r="C161" s="10">
        <f t="shared" si="1"/>
        <v>7.874015748031496E-3</v>
      </c>
      <c r="D161" s="10">
        <f t="shared" ref="D161:F161" si="2">D152/$H$156</f>
        <v>4.7244094488188976E-2</v>
      </c>
      <c r="E161" s="10">
        <f t="shared" si="2"/>
        <v>2.3622047244094488E-2</v>
      </c>
      <c r="F161" s="10">
        <f t="shared" si="2"/>
        <v>7.874015748031496E-3</v>
      </c>
      <c r="G161" s="10"/>
    </row>
    <row r="162" spans="1:7" x14ac:dyDescent="0.2">
      <c r="A162" s="7" t="s">
        <v>9</v>
      </c>
      <c r="B162" s="10"/>
      <c r="C162" s="10">
        <f t="shared" si="1"/>
        <v>1.5748031496062992E-2</v>
      </c>
      <c r="D162" s="10">
        <f t="shared" ref="D162:G162" si="3">D153/$H$156</f>
        <v>7.874015748031496E-2</v>
      </c>
      <c r="E162" s="10">
        <f t="shared" si="3"/>
        <v>7.874015748031496E-2</v>
      </c>
      <c r="F162" s="10"/>
      <c r="G162" s="10">
        <f t="shared" si="3"/>
        <v>7.874015748031496E-3</v>
      </c>
    </row>
    <row r="163" spans="1:7" x14ac:dyDescent="0.2">
      <c r="A163" s="7" t="s">
        <v>98</v>
      </c>
      <c r="B163" s="10"/>
      <c r="C163" s="10">
        <f t="shared" si="1"/>
        <v>3.937007874015748E-2</v>
      </c>
      <c r="D163" s="10">
        <f t="shared" ref="D163:G163" si="4">D154/$H$156</f>
        <v>4.7244094488188976E-2</v>
      </c>
      <c r="E163" s="10">
        <f t="shared" si="4"/>
        <v>7.874015748031496E-2</v>
      </c>
      <c r="F163" s="10">
        <f t="shared" si="4"/>
        <v>1.5748031496062992E-2</v>
      </c>
      <c r="G163" s="10">
        <f t="shared" si="4"/>
        <v>7.874015748031496E-3</v>
      </c>
    </row>
    <row r="164" spans="1:7" x14ac:dyDescent="0.2">
      <c r="A164" s="6" t="s">
        <v>107</v>
      </c>
      <c r="B164" s="10"/>
      <c r="C164" s="10">
        <f t="shared" si="1"/>
        <v>3.937007874015748E-2</v>
      </c>
      <c r="D164" s="10">
        <f t="shared" ref="D164:G164" si="5">D155/$H$156</f>
        <v>9.4488188976377951E-2</v>
      </c>
      <c r="E164" s="10">
        <f t="shared" si="5"/>
        <v>6.2992125984251968E-2</v>
      </c>
      <c r="F164" s="10">
        <f t="shared" si="5"/>
        <v>1.5748031496062992E-2</v>
      </c>
      <c r="G164" s="10">
        <f t="shared" si="5"/>
        <v>1.5748031496062992E-2</v>
      </c>
    </row>
    <row r="165" spans="1:7" x14ac:dyDescent="0.2">
      <c r="E165" s="10"/>
    </row>
  </sheetData>
  <autoFilter ref="A1:I128" xr:uid="{D6D00D74-C595-4C2B-94AC-5600278B094E}"/>
  <sortState xmlns:xlrd2="http://schemas.microsoft.com/office/spreadsheetml/2017/richdata2" ref="A2:B128">
    <sortCondition ref="A1:A128"/>
  </sortState>
  <mergeCells count="4">
    <mergeCell ref="B130:C130"/>
    <mergeCell ref="B139:C139"/>
    <mergeCell ref="B149:G149"/>
    <mergeCell ref="B158:G15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Respuestas de formulario</vt:lpstr>
      <vt:lpstr>Género y edad</vt:lpstr>
      <vt:lpstr>Estrato</vt:lpstr>
      <vt:lpstr>Frecuencia</vt:lpstr>
      <vt:lpstr>Interés</vt:lpstr>
      <vt:lpstr>Precio</vt:lpstr>
      <vt:lpstr>Análisis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VICTOR DE MOYA</cp:lastModifiedBy>
  <dcterms:modified xsi:type="dcterms:W3CDTF">2026-04-14T15:44:35Z</dcterms:modified>
</cp:coreProperties>
</file>